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5940" windowHeight="2940" firstSheet="5" activeTab="10"/>
  </bookViews>
  <sheets>
    <sheet name="部门收支总表" sheetId="7" r:id="rId1"/>
    <sheet name="部门收入总表" sheetId="9" r:id="rId2"/>
    <sheet name="部门支出总表" sheetId="11" r:id="rId3"/>
    <sheet name="财政拨款收支总表" sheetId="1" r:id="rId4"/>
    <sheet name="一般公共预算支出表" sheetId="6" r:id="rId5"/>
    <sheet name="一般公共预算基本支出表" sheetId="8" r:id="rId6"/>
    <sheet name="三公经费" sheetId="4" r:id="rId7"/>
    <sheet name="政府性基金预算支出表" sheetId="5" r:id="rId8"/>
    <sheet name="基金经济分类表" sheetId="2" r:id="rId9"/>
    <sheet name="政府采购预算表" sheetId="13" r:id="rId10"/>
    <sheet name="政府一般公共预算经济分类" sheetId="15" r:id="rId11"/>
  </sheets>
  <definedNames>
    <definedName name="_xlnm.Print_Area" localSheetId="1">部门收入总表!$A$1:$M$20</definedName>
    <definedName name="_xlnm.Print_Area" localSheetId="0">部门收支总表!$A$1:$D$39</definedName>
    <definedName name="_xlnm.Print_Area" localSheetId="2">部门支出总表!$A$1:$H$20</definedName>
    <definedName name="_xlnm.Print_Area" localSheetId="3">财政拨款收支总表!$A$1:$F$40</definedName>
    <definedName name="_xlnm.Print_Area" localSheetId="8">基金经济分类表!$A$1:$C$63</definedName>
    <definedName name="_xlnm.Print_Area" localSheetId="6">三公经费!$A$1:$D$9</definedName>
    <definedName name="_xlnm.Print_Area" localSheetId="5">一般公共预算基本支出表!$A$1:$D$57</definedName>
    <definedName name="_xlnm.Print_Area" localSheetId="4">一般公共预算支出表!$A$1:$E$20</definedName>
    <definedName name="_xlnm.Print_Area" localSheetId="9">政府采购预算表!$A$1:$AA$7</definedName>
    <definedName name="_xlnm.Print_Area" localSheetId="7">政府性基金预算支出表!$1:$5</definedName>
    <definedName name="_xlnm.Print_Area" localSheetId="10">政府一般公共预算经济分类!$A$1:$C$66</definedName>
    <definedName name="_xlnm.Print_Titles" localSheetId="1">部门收入总表!$1:$6</definedName>
    <definedName name="_xlnm.Print_Titles" localSheetId="0">部门收支总表!$1:$5</definedName>
    <definedName name="_xlnm.Print_Titles" localSheetId="2">部门支出总表!$1:$6</definedName>
    <definedName name="_xlnm.Print_Titles" localSheetId="3">财政拨款收支总表!$1:$6</definedName>
    <definedName name="_xlnm.Print_Titles" localSheetId="8">基金经济分类表!$1:$5</definedName>
    <definedName name="_xlnm.Print_Titles" localSheetId="5">一般公共预算基本支出表!$1:$6</definedName>
    <definedName name="_xlnm.Print_Titles" localSheetId="4">一般公共预算支出表!$1:$6</definedName>
    <definedName name="_xlnm.Print_Titles" localSheetId="9">政府采购预算表!$1:$6</definedName>
    <definedName name="_xlnm.Print_Titles" localSheetId="7">政府性基金预算支出表!$1:$4</definedName>
    <definedName name="_xlnm.Print_Titles" localSheetId="10">政府一般公共预算经济分类!$1:$5</definedName>
  </definedNames>
  <calcPr calcId="144525" fullCalcOnLoad="1"/>
  <customWorkbookViews>
    <customWorkbookView name="王业伟 - 个人视图" guid="{1D77A428-04DF-402B-87EE-4D445FC28EC1}" mergeInterval="0" personalView="1" maximized="1" windowWidth="1020" windowHeight="596" activeSheetId="1"/>
  </customWorkbookViews>
</workbook>
</file>

<file path=xl/calcChain.xml><?xml version="1.0" encoding="utf-8"?>
<calcChain xmlns="http://schemas.openxmlformats.org/spreadsheetml/2006/main">
  <c r="C8" i="4" l="1"/>
  <c r="B8" i="4"/>
  <c r="C5" i="4"/>
  <c r="B5" i="4"/>
  <c r="E40" i="1"/>
  <c r="D40" i="1"/>
  <c r="B40" i="1"/>
  <c r="B36" i="1"/>
  <c r="E6" i="1"/>
  <c r="D6" i="1"/>
  <c r="B6" i="1"/>
  <c r="D35" i="7"/>
  <c r="B35" i="7"/>
</calcChain>
</file>

<file path=xl/sharedStrings.xml><?xml version="1.0" encoding="utf-8"?>
<sst xmlns="http://schemas.openxmlformats.org/spreadsheetml/2006/main" count="475" uniqueCount="331">
  <si>
    <t>收      入</t>
  </si>
  <si>
    <t>支      出</t>
  </si>
  <si>
    <t>项目</t>
  </si>
  <si>
    <t>预算数</t>
  </si>
  <si>
    <t/>
  </si>
  <si>
    <t>科目编码</t>
  </si>
  <si>
    <t>类级科目</t>
  </si>
  <si>
    <t>款级科目</t>
  </si>
  <si>
    <t>基本工资</t>
  </si>
  <si>
    <t>津贴补贴</t>
  </si>
  <si>
    <t>办公费</t>
  </si>
  <si>
    <t>手续费</t>
  </si>
  <si>
    <t>差旅费</t>
  </si>
  <si>
    <t>工会经费</t>
  </si>
  <si>
    <t>离休费</t>
  </si>
  <si>
    <t>退休费</t>
  </si>
  <si>
    <t>项目支出</t>
  </si>
  <si>
    <t>采购方式</t>
  </si>
  <si>
    <t>规格要求</t>
  </si>
  <si>
    <t>数量</t>
  </si>
  <si>
    <t>采购项目</t>
  </si>
  <si>
    <t>采购目录</t>
  </si>
  <si>
    <t>总计</t>
  </si>
  <si>
    <t>财政专户管理资金</t>
  </si>
  <si>
    <t>事业收入</t>
  </si>
  <si>
    <t>其他自有资金</t>
  </si>
  <si>
    <t>罚没收入</t>
  </si>
  <si>
    <t>专项收入</t>
  </si>
  <si>
    <t>国有资源（资产）有偿使用收入</t>
  </si>
  <si>
    <t>上年公共预算结余结转</t>
  </si>
  <si>
    <t>上年部门结余结转</t>
  </si>
  <si>
    <t>省专项补助</t>
  </si>
  <si>
    <t>国有资本经营收入</t>
  </si>
  <si>
    <t>政府住房基金收入</t>
  </si>
  <si>
    <t>其他收入</t>
  </si>
  <si>
    <t>政府性基金收入</t>
  </si>
  <si>
    <t>上年财政结余结转</t>
  </si>
  <si>
    <t>上年国有资本经营预算结余结转</t>
  </si>
  <si>
    <t>当前年度</t>
  </si>
  <si>
    <t>计量单位</t>
  </si>
  <si>
    <t>资金来源</t>
  </si>
  <si>
    <t>预计实施采购时间</t>
  </si>
  <si>
    <t>一般公共预算财政拨款（补助）</t>
  </si>
  <si>
    <t>经费拨款</t>
  </si>
  <si>
    <t>行政事业性收费收入</t>
  </si>
  <si>
    <t>上年财政专户管理资金结余结转</t>
  </si>
  <si>
    <t>上年政府性基金结余结转</t>
  </si>
  <si>
    <t>基本支出</t>
  </si>
  <si>
    <t>（一）一般公共服务支出</t>
  </si>
  <si>
    <t>（二）外交支出</t>
  </si>
  <si>
    <t>（三）国防支出</t>
  </si>
  <si>
    <t>（四）公共安全支出</t>
  </si>
  <si>
    <t>（五）教育支出</t>
  </si>
  <si>
    <t>（六）科学技术支出</t>
  </si>
  <si>
    <t>（七）文化体育与传媒支出</t>
  </si>
  <si>
    <t>（八）社会保障和就业支出</t>
  </si>
  <si>
    <t>（九）社会保障基金支出</t>
  </si>
  <si>
    <t>（十）医疗卫生与计划生育支出</t>
  </si>
  <si>
    <t>（十一）节能环保支出</t>
  </si>
  <si>
    <t>（十二）城乡社区支出</t>
  </si>
  <si>
    <t>（十三）农林水支出</t>
  </si>
  <si>
    <t>（十四）交通运输支出</t>
  </si>
  <si>
    <t>（十五）资源勘探电力信息等支出</t>
  </si>
  <si>
    <t>（十六）商业服务业等支出</t>
  </si>
  <si>
    <t>（十七）金融支出</t>
  </si>
  <si>
    <t>（十八）援助其他地区支出</t>
  </si>
  <si>
    <t>（十九）国土资源气象等支出</t>
  </si>
  <si>
    <t>（二十）住房保障支出</t>
  </si>
  <si>
    <t>（二十一）粮油物资储备支出</t>
  </si>
  <si>
    <t>（二十二）国有资本经营预算支出</t>
  </si>
  <si>
    <t>（二十三）预备费</t>
  </si>
  <si>
    <t>（二十四）其他支出</t>
  </si>
  <si>
    <t>（二十五）转移性支出</t>
  </si>
  <si>
    <t>（二十六）债务还本支出</t>
  </si>
  <si>
    <t>（二十七）债务付息支出</t>
  </si>
  <si>
    <t>（二十八）债务发行费用支出</t>
  </si>
  <si>
    <t>本年收入合计</t>
  </si>
  <si>
    <t>本年支出合计</t>
  </si>
  <si>
    <t>上年结转</t>
  </si>
  <si>
    <t>取暖费</t>
  </si>
  <si>
    <t>合计</t>
  </si>
  <si>
    <t>单位名称</t>
  </si>
  <si>
    <t>**</t>
  </si>
  <si>
    <t>机关工资福利支出</t>
  </si>
  <si>
    <t>工资奖金津补贴</t>
  </si>
  <si>
    <t>社会保障缴费</t>
  </si>
  <si>
    <t>住房公积金</t>
  </si>
  <si>
    <t>机关商品和服务支出</t>
  </si>
  <si>
    <t>办公经费</t>
  </si>
  <si>
    <t>机关资本性支出（一）</t>
  </si>
  <si>
    <t>房屋建筑物构建</t>
  </si>
  <si>
    <t>基础设置建设</t>
  </si>
  <si>
    <t>公务用车购置</t>
  </si>
  <si>
    <t>土地征迁补偿和安置支出</t>
  </si>
  <si>
    <t>设备购置</t>
  </si>
  <si>
    <t>机关资本性支出（二）</t>
  </si>
  <si>
    <t>大型修缮</t>
  </si>
  <si>
    <t>其他资本性支出</t>
  </si>
  <si>
    <t>对事业单位经常性补助</t>
  </si>
  <si>
    <t>工资福利支出</t>
  </si>
  <si>
    <t>商品和服务支出</t>
  </si>
  <si>
    <t>其他对事业单位补助</t>
  </si>
  <si>
    <t>对事业单位资本性补助</t>
  </si>
  <si>
    <t>资本性支出（一）</t>
  </si>
  <si>
    <t>资本性支出（二）</t>
  </si>
  <si>
    <t>费用补贴</t>
  </si>
  <si>
    <t>利息补贴</t>
  </si>
  <si>
    <t>其他对企业补助</t>
  </si>
  <si>
    <t>对企业资本性支出</t>
  </si>
  <si>
    <t>对企业资本性支出（一）</t>
  </si>
  <si>
    <t>对企业资本性支出（二）</t>
  </si>
  <si>
    <t>对个人和家庭的补助</t>
  </si>
  <si>
    <t>社会福利和救助</t>
  </si>
  <si>
    <t>助学金</t>
  </si>
  <si>
    <t>生产补贴</t>
  </si>
  <si>
    <t>离退休费</t>
  </si>
  <si>
    <t>其他对个人和家庭的补助</t>
  </si>
  <si>
    <t>对社会保障基金补助</t>
  </si>
  <si>
    <t>对社会保险基金补助</t>
  </si>
  <si>
    <t>补充全国社会保障基金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</si>
  <si>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</si>
  <si>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</si>
  <si>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</si>
  <si>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</si>
  <si>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</si>
  <si>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</si>
  <si>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</si>
  <si>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</si>
  <si>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</si>
  <si>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</si>
  <si>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</si>
  <si>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</si>
  <si>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</si>
  <si>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</si>
  <si>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</si>
  <si>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</si>
  <si>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</si>
  <si>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赠与</t>
  </si>
  <si>
    <t>国家赔偿费用支出</t>
  </si>
  <si>
    <t>对民间非盈利组织和群众性自治组织补贴</t>
  </si>
  <si>
    <t>社会保障和就业支出</t>
  </si>
  <si>
    <t xml:space="preserve">  行政事业单位离退休</t>
  </si>
  <si>
    <t xml:space="preserve">    机关事业单位基本养老保险缴费支出</t>
  </si>
  <si>
    <t xml:space="preserve">    机关事业单位职业年金缴费支出</t>
  </si>
  <si>
    <t>医疗卫生与计划生育支出</t>
  </si>
  <si>
    <t xml:space="preserve">  行政事业单位医疗</t>
  </si>
  <si>
    <t>住房保障支出</t>
  </si>
  <si>
    <t xml:space="preserve">  住房改革支出</t>
  </si>
  <si>
    <t xml:space="preserve">    住房公积金</t>
  </si>
  <si>
    <t>表一</t>
  </si>
  <si>
    <t>部门收支总表</t>
  </si>
  <si>
    <t>单位：元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</si>
  <si>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</si>
  <si>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</si>
  <si>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</si>
  <si>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</si>
  <si>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</si>
  <si>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</si>
  <si>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</si>
  <si>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</si>
  <si>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</si>
  <si>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</si>
  <si>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六、财政专户资金</t>
  </si>
  <si>
    <t>六、科学技术支出</t>
  </si>
  <si>
    <t>七、上级补助收入</t>
  </si>
  <si>
    <t>七、文化体育与传媒支出</t>
  </si>
  <si>
    <t>八、附属单位上缴收入</t>
  </si>
  <si>
    <t>八、社会保障和就业支出</t>
  </si>
  <si>
    <t>九、其他收入</t>
  </si>
  <si>
    <t>九、社会保障基金支出</t>
  </si>
  <si>
    <t>十、医疗卫生与计划生育支出</t>
  </si>
  <si>
    <t>十一、节能环保支出</t>
  </si>
  <si>
    <t>十二、城乡社区支出</t>
  </si>
  <si>
    <t>十三、农林水支出</t>
  </si>
  <si>
    <t>十四、交通运输支出</t>
  </si>
  <si>
    <t>十五、资源勘探电力信息等支出</t>
  </si>
  <si>
    <t>十六、商业服务业等支出</t>
  </si>
  <si>
    <t>十七、金融支出</t>
  </si>
  <si>
    <t>十八、援助其他地区支出</t>
  </si>
  <si>
    <t>十九、国土资源气象等支出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</si>
  <si>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</si>
  <si>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</si>
  <si>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</si>
  <si>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</si>
  <si>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</si>
  <si>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</si>
  <si>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</si>
  <si>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</si>
  <si>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</si>
  <si>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用事业基金弥补收支差额</t>
  </si>
  <si>
    <t>结转下年</t>
  </si>
  <si>
    <t xml:space="preserve">      收    入    总    计</t>
  </si>
  <si>
    <t xml:space="preserve">       支    出    总    计</t>
  </si>
  <si>
    <t>表二</t>
  </si>
  <si>
    <t>部门收入总表</t>
  </si>
  <si>
    <t>单位:元</t>
  </si>
  <si>
    <t>功能分类科目</t>
  </si>
  <si>
    <t>一般公共预算拨款收入</t>
  </si>
  <si>
    <t>政府性基金预算拨款收入</t>
  </si>
  <si>
    <t>事业单位经营收入</t>
  </si>
  <si>
    <t>财政专户资金</t>
  </si>
  <si>
    <t>上级补助收入</t>
  </si>
  <si>
    <t>附属单位上缴收入</t>
  </si>
  <si>
    <t>科目名称</t>
  </si>
  <si>
    <t>表三</t>
  </si>
  <si>
    <t>部门支出总表</t>
  </si>
  <si>
    <t>上缴上级支出</t>
  </si>
  <si>
    <t>事业单位经营支出</t>
  </si>
  <si>
    <t>对附属单位补助支出</t>
  </si>
  <si>
    <t>表四</t>
  </si>
  <si>
    <t>财政拨款收支总表</t>
  </si>
  <si>
    <t>一般公共预算</t>
  </si>
  <si>
    <t>政府性基金预算</t>
  </si>
  <si>
    <t>国有资本经营预算</t>
  </si>
  <si>
    <t>一、本年收入</t>
  </si>
  <si>
    <t>一、本年支出</t>
  </si>
  <si>
    <t>（一）一般公共预算拨款收入</t>
  </si>
  <si>
    <t>（二）政府性基金预算拨款收入</t>
  </si>
  <si>
    <t>（三）国有资本经营预算拨款收入</t>
  </si>
  <si>
    <t>二、上年结转</t>
  </si>
  <si>
    <t>二、结转下年</t>
  </si>
  <si>
    <t>（一）一般公共预算拨款</t>
  </si>
  <si>
    <t>（二）政府性基金预算拨款</t>
  </si>
  <si>
    <t>（三）国有资本经营预算拨款</t>
  </si>
  <si>
    <t>表五</t>
  </si>
  <si>
    <t>一般公共预算支出表（功能分类）</t>
  </si>
  <si>
    <t>2018年预算数</t>
  </si>
  <si>
    <t>年初预算数</t>
  </si>
  <si>
    <t>小计</t>
  </si>
  <si>
    <t>表六</t>
  </si>
  <si>
    <t>一般公共预算基本支出表(经济分类）</t>
  </si>
  <si>
    <t>经济分类科目</t>
  </si>
  <si>
    <t>2018年基本支出</t>
  </si>
  <si>
    <t>人员经费</t>
  </si>
  <si>
    <t>公用经费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</si>
  <si>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</si>
  <si>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</si>
  <si>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</si>
  <si>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</si>
  <si>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</si>
  <si>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</si>
  <si>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</si>
  <si>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</si>
  <si>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医疗费</t>
  </si>
  <si>
    <t>其他工资福利支出</t>
  </si>
  <si>
    <t>印刷费</t>
  </si>
  <si>
    <t>咨询费</t>
  </si>
  <si>
    <t>水费</t>
  </si>
  <si>
    <t>电费</t>
  </si>
  <si>
    <t>邮电费</t>
  </si>
  <si>
    <t>物业管理费</t>
  </si>
  <si>
    <t>因公出国(境)费用</t>
  </si>
  <si>
    <t>维修（护）费</t>
  </si>
  <si>
    <t>租赁费</t>
  </si>
  <si>
    <t>会议费</t>
  </si>
  <si>
    <t>培训费</t>
  </si>
  <si>
    <t>公务接待费</t>
  </si>
  <si>
    <t>专用材料费</t>
  </si>
  <si>
    <t>装备购置费</t>
  </si>
  <si>
    <t>专用燃料费</t>
  </si>
  <si>
    <t>劳务费</t>
  </si>
  <si>
    <t>委托业务费</t>
  </si>
  <si>
    <t>福利费</t>
  </si>
  <si>
    <t>公务用车运行维护费</t>
  </si>
  <si>
    <t>交通补贴</t>
  </si>
  <si>
    <t>其他交通费用</t>
  </si>
  <si>
    <t>税金及附加费用</t>
  </si>
  <si>
    <t>其他商品和服务支出</t>
  </si>
  <si>
    <t>退职(役)费</t>
  </si>
  <si>
    <t>抚恤金</t>
  </si>
  <si>
    <t>遗属生活补助</t>
  </si>
  <si>
    <t>其他生活补助</t>
  </si>
  <si>
    <t>救济费</t>
  </si>
  <si>
    <t>独生子女费</t>
  </si>
  <si>
    <t>其他奖励金</t>
  </si>
  <si>
    <t>其他对个人和家庭和补助支出</t>
  </si>
  <si>
    <t>表七</t>
  </si>
  <si>
    <t>“三公”经费财政拨款支出表</t>
  </si>
  <si>
    <t>项   目</t>
  </si>
  <si>
    <t>上年数</t>
  </si>
  <si>
    <t>备  注</t>
  </si>
  <si>
    <t>合  计</t>
  </si>
  <si>
    <t>因公出国（境）经费</t>
  </si>
  <si>
    <t>公务用车购置和运行费</t>
  </si>
  <si>
    <t>其中：公务用车购置费</t>
  </si>
  <si>
    <t xml:space="preserve">      公务用车运行维护费</t>
  </si>
  <si>
    <t>表八</t>
  </si>
  <si>
    <t>政府性基金预算支出表(功能分类)</t>
  </si>
  <si>
    <t>表九</t>
  </si>
  <si>
    <t>政府性基金预算经济分类支出表</t>
  </si>
  <si>
    <t>基本养老保险</t>
  </si>
  <si>
    <t>失业保险</t>
  </si>
  <si>
    <t>医疗保险</t>
  </si>
  <si>
    <t>工伤保险</t>
  </si>
  <si>
    <t>伙食费</t>
  </si>
  <si>
    <t>按定额管理的商品和服务支出</t>
  </si>
  <si>
    <t>维修(护)费</t>
  </si>
  <si>
    <t>被装购置费</t>
  </si>
  <si>
    <t>车改补贴</t>
  </si>
  <si>
    <t>其他交通费</t>
  </si>
  <si>
    <t>离休人员特需费</t>
  </si>
  <si>
    <t>离休人员公用经费</t>
  </si>
  <si>
    <t>离休活动费</t>
  </si>
  <si>
    <t>对个人和家庭补助支出</t>
  </si>
  <si>
    <t>非编制人员补助支出</t>
  </si>
  <si>
    <t>救济金</t>
  </si>
  <si>
    <t>提租补贴</t>
  </si>
  <si>
    <t>购房补贴</t>
  </si>
  <si>
    <t>奖励金</t>
  </si>
  <si>
    <t>采暖补贴</t>
  </si>
  <si>
    <t>托儿费</t>
  </si>
  <si>
    <t>离休人员加发补贴</t>
  </si>
  <si>
    <t>其他对个人和家庭补助支出</t>
  </si>
  <si>
    <t>表十</t>
  </si>
  <si>
    <t>政府采购预算表</t>
  </si>
  <si>
    <t>表十一</t>
  </si>
  <si>
    <t>政府一般公共预算经济分类支出表</t>
  </si>
  <si>
    <t>合                     计</t>
  </si>
  <si>
    <t>专用材料购置费</t>
  </si>
  <si>
    <t>因公出国（境）费用</t>
  </si>
  <si>
    <t>对企业补助</t>
  </si>
  <si>
    <t>城乡社区支出</t>
  </si>
  <si>
    <t xml:space="preserve">  城乡社区管理事务</t>
  </si>
  <si>
    <t>部门（单位）：桦南县公共事业管理办公室</t>
    <phoneticPr fontId="1" type="noConversion"/>
  </si>
  <si>
    <t xml:space="preserve">    事业单位医疗</t>
  </si>
  <si>
    <t xml:space="preserve">    市政公用行业市场监管</t>
  </si>
  <si>
    <t>部门（单位）：桦南县公共事业管理办公室</t>
    <phoneticPr fontId="1" type="noConversion"/>
  </si>
  <si>
    <t>部门（单位）：桦南县公共事业管理办公室</t>
    <phoneticPr fontId="1" type="noConversion"/>
  </si>
  <si>
    <t>部门（单位）：桦南县公共事业管理办公室</t>
    <phoneticPr fontId="1" type="noConversion"/>
  </si>
  <si>
    <t>部门（单位）：桦南县公共事业管理办公室</t>
    <phoneticPr fontId="1" type="noConversion"/>
  </si>
  <si>
    <t>部门（单位）：桦南县公共事业管理办公室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</si>
</sst>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7" formatCode="&quot;¥&quot;#,##0.00;&quot;¥&quot;\-#,##0.00"/>
    <numFmt numFmtId="180" formatCode="00"/>
    <numFmt numFmtId="186" formatCode="#,##0.00_ "/>
    <numFmt numFmtId="190" formatCode="#,##0.0000"/>
    <numFmt numFmtId="191" formatCode="#,##0.00_);[Red]\(#,##0.00\)"/>
    <numFmt numFmtId="192" formatCode="yyyy&quot;年&quot;mm&quot;月&quot;dd&quot;日&quot;"/>
  </numFmts>
  <fonts count="16">
    <font>
      <sz val="10"/>
      <name val="Arial"/>
      <family val="2"/>
    </font>
    <font>
      <sz val="9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b/>
      <sz val="22"/>
      <name val="华文中宋"/>
      <charset val="134"/>
    </font>
    <font>
      <sz val="12"/>
      <name val="黑体"/>
      <charset val="134"/>
    </font>
    <font>
      <sz val="12"/>
      <name val="Arial"/>
      <family val="2"/>
    </font>
    <font>
      <sz val="22"/>
      <name val="华文中宋"/>
      <charset val="134"/>
    </font>
    <font>
      <b/>
      <sz val="12"/>
      <name val="黑体"/>
      <charset val="134"/>
    </font>
    <font>
      <b/>
      <sz val="1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name val="宋体"/>
      <charset val="134"/>
    </font>
    <font>
      <sz val="10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3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0"/>
      </top>
      <bottom/>
      <diagonal/>
    </border>
    <border>
      <left style="thin">
        <color indexed="0"/>
      </left>
      <right/>
      <top style="thin">
        <color indexed="64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indexed="64"/>
      </bottom>
      <diagonal/>
    </border>
  </borders>
  <cellStyleXfs count="37">
    <xf numFmtId="0" fontId="0" fillId="0" borderId="0"/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2" fillId="0" borderId="0">
      <alignment vertical="center"/>
    </xf>
    <xf numFmtId="0" fontId="1" fillId="0" borderId="0"/>
    <xf numFmtId="0" fontId="1" fillId="0" borderId="0"/>
    <xf numFmtId="0" fontId="3" fillId="0" borderId="0"/>
    <xf numFmtId="0" fontId="1" fillId="0" borderId="0"/>
    <xf numFmtId="0" fontId="13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230">
    <xf numFmtId="0" fontId="0" fillId="0" borderId="0" xfId="0"/>
    <xf numFmtId="0" fontId="6" fillId="0" borderId="0" xfId="0" applyFont="1"/>
    <xf numFmtId="0" fontId="7" fillId="0" borderId="0" xfId="0" applyFont="1"/>
    <xf numFmtId="0" fontId="3" fillId="0" borderId="0" xfId="0" applyFont="1"/>
    <xf numFmtId="0" fontId="1" fillId="0" borderId="0" xfId="30" applyAlignment="1">
      <alignment vertical="center"/>
    </xf>
    <xf numFmtId="0" fontId="1" fillId="0" borderId="0" xfId="30" applyFont="1" applyAlignment="1">
      <alignment vertical="center"/>
    </xf>
    <xf numFmtId="0" fontId="0" fillId="6" borderId="0" xfId="0" applyFill="1"/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0" xfId="0" applyFont="1"/>
    <xf numFmtId="0" fontId="6" fillId="0" borderId="0" xfId="28" applyFont="1"/>
    <xf numFmtId="0" fontId="1" fillId="0" borderId="0" xfId="28"/>
    <xf numFmtId="0" fontId="15" fillId="0" borderId="0" xfId="28" applyFont="1"/>
    <xf numFmtId="0" fontId="15" fillId="0" borderId="0" xfId="28" applyFont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center" wrapText="1"/>
    </xf>
    <xf numFmtId="0" fontId="3" fillId="17" borderId="2" xfId="0" applyNumberFormat="1" applyFont="1" applyFill="1" applyBorder="1" applyAlignment="1" applyProtection="1">
      <alignment vertical="center" wrapText="1"/>
    </xf>
    <xf numFmtId="0" fontId="3" fillId="0" borderId="2" xfId="0" applyNumberFormat="1" applyFont="1" applyFill="1" applyBorder="1" applyAlignment="1" applyProtection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6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3" fillId="0" borderId="18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17" borderId="2" xfId="0" applyNumberFormat="1" applyFont="1" applyFill="1" applyBorder="1" applyAlignment="1" applyProtection="1">
      <alignment horizontal="left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14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4" fillId="0" borderId="0" xfId="30" applyFont="1" applyAlignment="1">
      <alignment horizontal="center" vertical="center"/>
    </xf>
    <xf numFmtId="0" fontId="10" fillId="0" borderId="5" xfId="0" applyNumberFormat="1" applyFont="1" applyFill="1" applyBorder="1" applyAlignment="1">
      <alignment vertical="center" wrapText="1"/>
    </xf>
    <xf numFmtId="0" fontId="10" fillId="0" borderId="15" xfId="0" applyNumberFormat="1" applyFont="1" applyFill="1" applyBorder="1" applyAlignment="1">
      <alignment vertical="center" wrapText="1"/>
    </xf>
    <xf numFmtId="0" fontId="10" fillId="0" borderId="4" xfId="0" applyNumberFormat="1" applyFont="1" applyFill="1" applyBorder="1" applyAlignment="1">
      <alignment vertical="center" wrapText="1"/>
    </xf>
    <xf numFmtId="0" fontId="3" fillId="0" borderId="0" xfId="0" applyNumberFormat="1" applyFont="1" applyFill="1" applyAlignment="1" applyProtection="1">
      <alignment horizontal="left" vertical="center" wrapText="1"/>
    </xf>
    <xf numFmtId="49" fontId="4" fillId="6" borderId="0" xfId="0" applyNumberFormat="1" applyFont="1" applyFill="1" applyAlignment="1">
      <alignment horizontal="center" vertical="center"/>
    </xf>
    <xf numFmtId="49" fontId="14" fillId="6" borderId="6" xfId="0" applyNumberFormat="1" applyFont="1" applyFill="1" applyBorder="1" applyAlignment="1">
      <alignment horizontal="center" vertical="center" wrapText="1"/>
    </xf>
    <xf numFmtId="49" fontId="14" fillId="6" borderId="16" xfId="0" applyNumberFormat="1" applyFont="1" applyFill="1" applyBorder="1" applyAlignment="1">
      <alignment horizontal="center" vertical="center" wrapText="1"/>
    </xf>
    <xf numFmtId="49" fontId="14" fillId="6" borderId="1" xfId="0" applyNumberFormat="1" applyFont="1" applyFill="1" applyBorder="1" applyAlignment="1">
      <alignment horizontal="center" vertical="center" wrapText="1"/>
    </xf>
    <xf numFmtId="49" fontId="14" fillId="6" borderId="5" xfId="0" applyNumberFormat="1" applyFont="1" applyFill="1" applyBorder="1" applyAlignment="1">
      <alignment horizontal="center" vertical="center" wrapText="1"/>
    </xf>
    <xf numFmtId="49" fontId="14" fillId="6" borderId="15" xfId="0" applyNumberFormat="1" applyFont="1" applyFill="1" applyBorder="1" applyAlignment="1">
      <alignment horizontal="center" vertical="center" wrapText="1"/>
    </xf>
    <xf numFmtId="49" fontId="14" fillId="6" borderId="4" xfId="0" applyNumberFormat="1" applyFont="1" applyFill="1" applyBorder="1" applyAlignment="1">
      <alignment horizontal="center" vertical="center" wrapText="1"/>
    </xf>
    <xf numFmtId="49" fontId="14" fillId="6" borderId="17" xfId="0" applyNumberFormat="1" applyFont="1" applyFill="1" applyBorder="1" applyAlignment="1">
      <alignment horizontal="center" vertical="center" wrapText="1"/>
    </xf>
    <xf numFmtId="0" fontId="4" fillId="0" borderId="0" xfId="28" applyNumberFormat="1" applyFont="1" applyFill="1" applyAlignment="1" applyProtection="1">
      <alignment horizontal="center" vertical="center" wrapText="1"/>
    </xf>
    <xf numFmtId="0" fontId="15" fillId="0" borderId="20" xfId="28" applyNumberFormat="1" applyFont="1" applyFill="1" applyBorder="1" applyAlignment="1" applyProtection="1">
      <alignment horizontal="center" vertical="center" wrapText="1"/>
    </xf>
    <xf numFmtId="0" fontId="15" fillId="0" borderId="21" xfId="28" applyFont="1" applyBorder="1" applyAlignment="1">
      <alignment horizontal="left" vertical="top"/>
    </xf>
    <xf numFmtId="0" fontId="15" fillId="0" borderId="7" xfId="28" applyFont="1" applyBorder="1" applyAlignment="1">
      <alignment horizontal="left" vertical="top"/>
    </xf>
    <xf numFmtId="0" fontId="15" fillId="0" borderId="17" xfId="28" applyFont="1" applyBorder="1" applyAlignment="1">
      <alignment horizontal="left" vertical="top"/>
    </xf>
    <xf numFmtId="0" fontId="15" fillId="0" borderId="22" xfId="28" applyFont="1" applyBorder="1" applyAlignment="1">
      <alignment horizontal="left" vertical="top"/>
    </xf>
    <xf numFmtId="0" fontId="15" fillId="0" borderId="23" xfId="28" applyFont="1" applyBorder="1" applyAlignment="1">
      <alignment horizontal="left" vertical="top"/>
    </xf>
    <xf numFmtId="0" fontId="15" fillId="0" borderId="24" xfId="28" applyFont="1" applyBorder="1" applyAlignment="1">
      <alignment horizontal="left" vertical="top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/>
    </xf>
    <xf numFmtId="191" fontId="3" fillId="0" borderId="1" xfId="0" applyNumberFormat="1" applyFont="1" applyFill="1" applyBorder="1" applyAlignment="1">
      <alignment vertical="center"/>
    </xf>
    <xf numFmtId="0" fontId="6" fillId="0" borderId="1" xfId="0" applyFont="1" applyFill="1" applyBorder="1"/>
    <xf numFmtId="0" fontId="0" fillId="0" borderId="0" xfId="0" applyFill="1"/>
    <xf numFmtId="0" fontId="3" fillId="0" borderId="2" xfId="0" applyNumberFormat="1" applyFont="1" applyFill="1" applyBorder="1" applyAlignment="1" applyProtection="1">
      <alignment vertical="center" wrapText="1"/>
    </xf>
    <xf numFmtId="0" fontId="6" fillId="0" borderId="0" xfId="0" applyFont="1" applyFill="1"/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90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29" applyFont="1" applyFill="1" applyBorder="1"/>
    <xf numFmtId="191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 vertical="center"/>
    </xf>
    <xf numFmtId="191" fontId="3" fillId="0" borderId="1" xfId="0" applyNumberFormat="1" applyFont="1" applyFill="1" applyBorder="1" applyAlignment="1" applyProtection="1">
      <alignment horizontal="right" vertical="center" wrapText="1"/>
    </xf>
    <xf numFmtId="0" fontId="15" fillId="0" borderId="0" xfId="28" applyFont="1" applyFill="1"/>
    <xf numFmtId="0" fontId="15" fillId="0" borderId="6" xfId="28" applyFont="1" applyFill="1" applyBorder="1" applyAlignment="1">
      <alignment horizontal="left" vertical="center"/>
    </xf>
    <xf numFmtId="0" fontId="15" fillId="0" borderId="9" xfId="28" applyFont="1" applyFill="1" applyBorder="1" applyAlignment="1">
      <alignment horizontal="left" vertical="center"/>
    </xf>
    <xf numFmtId="0" fontId="1" fillId="0" borderId="0" xfId="28" applyFill="1"/>
    <xf numFmtId="0" fontId="15" fillId="0" borderId="11" xfId="28" applyFont="1" applyFill="1" applyBorder="1" applyAlignment="1">
      <alignment horizontal="left" vertical="center"/>
    </xf>
    <xf numFmtId="0" fontId="15" fillId="0" borderId="10" xfId="28" applyFont="1" applyFill="1" applyBorder="1" applyAlignment="1">
      <alignment horizontal="left" vertical="center"/>
    </xf>
    <xf numFmtId="186" fontId="15" fillId="0" borderId="1" xfId="28" applyNumberFormat="1" applyFont="1" applyFill="1" applyBorder="1" applyAlignment="1">
      <alignment horizontal="right" vertical="center"/>
    </xf>
    <xf numFmtId="0" fontId="3" fillId="0" borderId="1" xfId="30" applyFont="1" applyFill="1" applyBorder="1" applyAlignment="1">
      <alignment horizontal="center" vertical="center" wrapText="1"/>
    </xf>
    <xf numFmtId="0" fontId="1" fillId="0" borderId="0" xfId="30" applyFill="1" applyAlignment="1">
      <alignment vertical="center"/>
    </xf>
    <xf numFmtId="0" fontId="3" fillId="0" borderId="1" xfId="30" applyFont="1" applyFill="1" applyBorder="1" applyAlignment="1">
      <alignment vertical="center"/>
    </xf>
    <xf numFmtId="191" fontId="3" fillId="0" borderId="1" xfId="30" applyNumberFormat="1" applyFont="1" applyFill="1" applyBorder="1" applyAlignment="1">
      <alignment horizontal="right" vertical="center"/>
    </xf>
    <xf numFmtId="191" fontId="3" fillId="0" borderId="1" xfId="30" applyNumberFormat="1" applyFont="1" applyFill="1" applyBorder="1" applyAlignment="1">
      <alignment horizontal="right" vertical="center" wrapText="1"/>
    </xf>
    <xf numFmtId="0" fontId="3" fillId="0" borderId="1" xfId="3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wrapText="1"/>
    </xf>
    <xf numFmtId="191" fontId="0" fillId="0" borderId="1" xfId="0" applyNumberFormat="1" applyFill="1" applyBorder="1"/>
    <xf numFmtId="0" fontId="10" fillId="0" borderId="1" xfId="0" applyFont="1" applyFill="1" applyBorder="1" applyAlignment="1">
      <alignment horizontal="center" wrapText="1"/>
    </xf>
    <xf numFmtId="186" fontId="3" fillId="0" borderId="1" xfId="0" applyNumberFormat="1" applyFont="1" applyFill="1" applyBorder="1" applyAlignment="1" applyProtection="1">
      <alignment horizontal="right" vertical="center" wrapText="1"/>
    </xf>
    <xf numFmtId="186" fontId="3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3" fillId="0" borderId="0" xfId="0" applyNumberFormat="1" applyFont="1" applyFill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vertical="center"/>
    </xf>
    <xf numFmtId="0" fontId="5" fillId="0" borderId="0" xfId="0" applyNumberFormat="1" applyFont="1" applyFill="1" applyAlignment="1" applyProtection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27" applyFont="1" applyFill="1" applyBorder="1" applyAlignment="1">
      <alignment vertical="center"/>
    </xf>
    <xf numFmtId="0" fontId="3" fillId="0" borderId="1" xfId="27" applyFont="1" applyFill="1" applyBorder="1" applyAlignment="1">
      <alignment vertical="center"/>
    </xf>
    <xf numFmtId="0" fontId="3" fillId="0" borderId="1" xfId="27" applyNumberFormat="1" applyFont="1" applyFill="1" applyBorder="1" applyAlignment="1" applyProtection="1">
      <alignment vertical="center"/>
    </xf>
    <xf numFmtId="0" fontId="3" fillId="0" borderId="1" xfId="27" applyFont="1" applyFill="1" applyBorder="1" applyAlignment="1">
      <alignment horizontal="left" vertical="center"/>
    </xf>
    <xf numFmtId="191" fontId="3" fillId="0" borderId="1" xfId="0" applyNumberFormat="1" applyFont="1" applyFill="1" applyBorder="1" applyAlignment="1" applyProtection="1">
      <alignment horizontal="right" vertical="center"/>
    </xf>
    <xf numFmtId="191" fontId="3" fillId="0" borderId="1" xfId="0" applyNumberFormat="1" applyFont="1" applyBorder="1" applyAlignment="1">
      <alignment horizontal="right" vertical="center"/>
    </xf>
    <xf numFmtId="0" fontId="6" fillId="0" borderId="1" xfId="0" applyFont="1" applyBorder="1"/>
    <xf numFmtId="191" fontId="3" fillId="0" borderId="1" xfId="0" applyNumberFormat="1" applyFont="1" applyBorder="1" applyAlignment="1">
      <alignment vertical="center"/>
    </xf>
    <xf numFmtId="191" fontId="3" fillId="0" borderId="1" xfId="0" applyNumberFormat="1" applyFont="1" applyFill="1" applyBorder="1" applyAlignment="1" applyProtection="1">
      <alignment vertical="center"/>
    </xf>
    <xf numFmtId="191" fontId="3" fillId="0" borderId="1" xfId="0" applyNumberFormat="1" applyFont="1" applyFill="1" applyBorder="1" applyAlignment="1">
      <alignment horizontal="right" vertical="center"/>
    </xf>
    <xf numFmtId="191" fontId="3" fillId="0" borderId="1" xfId="0" applyNumberFormat="1" applyFont="1" applyFill="1" applyBorder="1" applyAlignment="1">
      <alignment horizontal="right" vertical="center"/>
    </xf>
    <xf numFmtId="191" fontId="3" fillId="0" borderId="1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191" fontId="3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3" fillId="0" borderId="0" xfId="0" applyNumberFormat="1" applyFont="1" applyFill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/>
    <xf numFmtId="0" fontId="3" fillId="0" borderId="0" xfId="0" applyFont="1"/>
    <xf numFmtId="0" fontId="5" fillId="0" borderId="0" xfId="0" applyNumberFormat="1" applyFont="1" applyFill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191" fontId="3" fillId="0" borderId="1" xfId="0" applyNumberFormat="1" applyFont="1" applyFill="1" applyBorder="1" applyAlignment="1" applyProtection="1">
      <alignment horizontal="right" vertical="center"/>
    </xf>
    <xf numFmtId="191" fontId="3" fillId="0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vertical="center"/>
    </xf>
    <xf numFmtId="0" fontId="5" fillId="0" borderId="0" xfId="0" applyNumberFormat="1" applyFont="1" applyFill="1" applyAlignment="1" applyProtection="1">
      <alignment horizontal="left" vertical="center" wrapText="1"/>
    </xf>
    <xf numFmtId="4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0" xfId="0" applyNumberFormat="1" applyFont="1" applyFill="1" applyBorder="1" applyAlignment="1" applyProtection="1">
      <alignment vertical="center" wrapText="1"/>
    </xf>
    <xf numFmtId="186" fontId="3" fillId="0" borderId="1" xfId="0" applyNumberFormat="1" applyFont="1" applyBorder="1" applyAlignment="1">
      <alignment vertical="center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191" fontId="3" fillId="0" borderId="1" xfId="0" applyNumberFormat="1" applyFont="1" applyFill="1" applyBorder="1" applyAlignment="1" applyProtection="1">
      <alignment horizontal="right" vertical="center"/>
    </xf>
    <xf numFmtId="191" fontId="3" fillId="0" borderId="1" xfId="0" applyNumberFormat="1" applyFont="1" applyBorder="1" applyAlignment="1">
      <alignment horizontal="right" vertical="center"/>
    </xf>
    <xf numFmtId="0" fontId="3" fillId="0" borderId="1" xfId="29" applyFont="1" applyBorder="1"/>
    <xf numFmtId="191" fontId="3" fillId="0" borderId="0" xfId="0" applyNumberFormat="1" applyFont="1" applyAlignment="1">
      <alignment horizontal="right" vertical="center"/>
    </xf>
    <xf numFmtId="191" fontId="3" fillId="0" borderId="1" xfId="0" applyNumberFormat="1" applyFont="1" applyFill="1" applyBorder="1" applyAlignment="1">
      <alignment horizontal="right" vertical="center"/>
    </xf>
    <xf numFmtId="191" fontId="3" fillId="0" borderId="1" xfId="0" applyNumberFormat="1" applyFont="1" applyFill="1" applyBorder="1" applyAlignment="1" applyProtection="1">
      <alignment horizontal="right" vertical="center"/>
    </xf>
    <xf numFmtId="191" fontId="3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3" fillId="0" borderId="0" xfId="0" applyNumberFormat="1" applyFont="1" applyFill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/>
    <xf numFmtId="0" fontId="5" fillId="0" borderId="0" xfId="0" applyNumberFormat="1" applyFont="1" applyFill="1" applyAlignment="1" applyProtection="1">
      <alignment horizontal="left" vertic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0" fillId="0" borderId="0" xfId="0"/>
    <xf numFmtId="0" fontId="10" fillId="0" borderId="0" xfId="0" applyFont="1" applyBorder="1" applyAlignment="1">
      <alignment horizontal="right" wrapText="1"/>
    </xf>
    <xf numFmtId="0" fontId="10" fillId="0" borderId="1" xfId="0" applyFont="1" applyBorder="1" applyAlignment="1">
      <alignment horizontal="center" vertical="center" wrapText="1"/>
    </xf>
    <xf numFmtId="7" fontId="5" fillId="0" borderId="0" xfId="0" applyNumberFormat="1" applyFont="1" applyFill="1" applyAlignment="1" applyProtection="1">
      <alignment horizontal="left" vertical="center"/>
    </xf>
    <xf numFmtId="0" fontId="0" fillId="0" borderId="0" xfId="0"/>
    <xf numFmtId="0" fontId="8" fillId="0" borderId="0" xfId="30" applyFont="1" applyBorder="1" applyAlignment="1">
      <alignment vertical="center" wrapText="1"/>
    </xf>
    <xf numFmtId="180" fontId="9" fillId="0" borderId="0" xfId="30" applyNumberFormat="1" applyFont="1" applyFill="1" applyAlignment="1" applyProtection="1">
      <alignment vertical="center"/>
    </xf>
    <xf numFmtId="0" fontId="3" fillId="0" borderId="0" xfId="30" applyFont="1" applyAlignment="1">
      <alignment horizontal="right" vertical="center"/>
    </xf>
    <xf numFmtId="0" fontId="3" fillId="0" borderId="1" xfId="30" applyNumberFormat="1" applyFont="1" applyFill="1" applyBorder="1" applyAlignment="1" applyProtection="1">
      <alignment horizontal="center" vertical="center" wrapText="1"/>
    </xf>
    <xf numFmtId="0" fontId="3" fillId="0" borderId="1" xfId="30" applyFont="1" applyBorder="1" applyAlignment="1">
      <alignment horizontal="center" vertical="center" wrapText="1"/>
    </xf>
    <xf numFmtId="0" fontId="3" fillId="0" borderId="1" xfId="30" applyFont="1" applyFill="1" applyBorder="1" applyAlignment="1">
      <alignment horizontal="center" vertical="center"/>
    </xf>
    <xf numFmtId="0" fontId="1" fillId="0" borderId="0" xfId="30" applyFont="1" applyAlignment="1">
      <alignment vertical="center"/>
    </xf>
    <xf numFmtId="0" fontId="3" fillId="0" borderId="1" xfId="30" applyFont="1" applyBorder="1" applyAlignment="1">
      <alignment vertical="center"/>
    </xf>
    <xf numFmtId="0" fontId="3" fillId="0" borderId="1" xfId="30" applyFont="1" applyBorder="1" applyAlignment="1">
      <alignment vertical="center" wrapText="1"/>
    </xf>
    <xf numFmtId="0" fontId="5" fillId="0" borderId="0" xfId="30" applyFont="1" applyBorder="1" applyAlignment="1">
      <alignment vertical="center" wrapText="1"/>
    </xf>
    <xf numFmtId="0" fontId="0" fillId="0" borderId="0" xfId="0"/>
    <xf numFmtId="0" fontId="3" fillId="0" borderId="0" xfId="0" applyNumberFormat="1" applyFont="1" applyFill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Alignment="1" applyProtection="1">
      <alignment horizontal="left" vertical="center"/>
    </xf>
    <xf numFmtId="0" fontId="1" fillId="0" borderId="0" xfId="0" applyNumberFormat="1" applyFont="1" applyFill="1" applyAlignment="1" applyProtection="1">
      <alignment vertical="center" wrapText="1"/>
    </xf>
    <xf numFmtId="191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left" wrapText="1"/>
    </xf>
    <xf numFmtId="0" fontId="3" fillId="0" borderId="1" xfId="0" applyNumberFormat="1" applyFont="1" applyFill="1" applyBorder="1" applyAlignment="1">
      <alignment horizontal="left"/>
    </xf>
    <xf numFmtId="0" fontId="0" fillId="0" borderId="0" xfId="0"/>
    <xf numFmtId="0" fontId="3" fillId="0" borderId="0" xfId="0" applyFont="1"/>
    <xf numFmtId="0" fontId="5" fillId="0" borderId="0" xfId="0" applyNumberFormat="1" applyFont="1" applyFill="1" applyAlignment="1" applyProtection="1">
      <alignment horizontal="left" vertical="center"/>
    </xf>
    <xf numFmtId="0" fontId="10" fillId="0" borderId="0" xfId="0" applyFont="1" applyBorder="1" applyAlignment="1">
      <alignment horizontal="right" wrapText="1"/>
    </xf>
    <xf numFmtId="0" fontId="0" fillId="0" borderId="0" xfId="0" applyNumberFormat="1" applyFill="1"/>
    <xf numFmtId="4" fontId="0" fillId="0" borderId="0" xfId="0" applyNumberFormat="1" applyFill="1"/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1" xfId="0" applyNumberFormat="1" applyFont="1" applyFill="1" applyBorder="1" applyAlignment="1">
      <alignment horizontal="left" wrapText="1"/>
    </xf>
    <xf numFmtId="0" fontId="10" fillId="0" borderId="4" xfId="0" applyNumberFormat="1" applyFont="1" applyFill="1" applyBorder="1" applyAlignment="1">
      <alignment vertical="center" wrapText="1"/>
    </xf>
    <xf numFmtId="0" fontId="10" fillId="0" borderId="1" xfId="0" quotePrefix="1" applyNumberFormat="1" applyFont="1" applyFill="1" applyBorder="1" applyAlignment="1">
      <alignment horizontal="left" wrapText="1"/>
    </xf>
    <xf numFmtId="0" fontId="10" fillId="0" borderId="5" xfId="0" applyFont="1" applyBorder="1" applyAlignment="1">
      <alignment horizontal="center" vertical="center" wrapText="1"/>
    </xf>
    <xf numFmtId="190" fontId="0" fillId="0" borderId="0" xfId="0" applyNumberFormat="1" applyFill="1"/>
    <xf numFmtId="4" fontId="10" fillId="0" borderId="1" xfId="0" applyNumberFormat="1" applyFont="1" applyFill="1" applyBorder="1" applyAlignment="1">
      <alignment horizontal="right" vertical="center" wrapText="1"/>
    </xf>
    <xf numFmtId="0" fontId="0" fillId="0" borderId="0" xfId="0"/>
    <xf numFmtId="49" fontId="3" fillId="6" borderId="2" xfId="0" applyNumberFormat="1" applyFont="1" applyFill="1" applyBorder="1" applyAlignment="1">
      <alignment horizontal="center" vertical="center"/>
    </xf>
    <xf numFmtId="0" fontId="3" fillId="6" borderId="0" xfId="0" applyFont="1" applyFill="1"/>
    <xf numFmtId="0" fontId="5" fillId="6" borderId="0" xfId="0" applyFont="1" applyFill="1"/>
    <xf numFmtId="49" fontId="3" fillId="6" borderId="2" xfId="0" applyNumberFormat="1" applyFont="1" applyFill="1" applyBorder="1" applyAlignment="1">
      <alignment horizontal="right" vertical="center"/>
    </xf>
    <xf numFmtId="192" fontId="3" fillId="0" borderId="1" xfId="0" applyNumberFormat="1" applyFont="1" applyFill="1" applyBorder="1" applyAlignment="1">
      <alignment horizontal="justify" vertical="center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justify" vertical="center" wrapText="1"/>
    </xf>
    <xf numFmtId="49" fontId="3" fillId="0" borderId="6" xfId="0" applyNumberFormat="1" applyFont="1" applyFill="1" applyBorder="1" applyAlignment="1">
      <alignment horizontal="justify" vertical="center"/>
    </xf>
    <xf numFmtId="191" fontId="3" fillId="0" borderId="6" xfId="0" applyNumberFormat="1" applyFont="1" applyFill="1" applyBorder="1" applyAlignment="1">
      <alignment horizontal="right" vertical="center"/>
    </xf>
    <xf numFmtId="4" fontId="3" fillId="0" borderId="6" xfId="0" applyNumberFormat="1" applyFont="1" applyFill="1" applyBorder="1" applyAlignment="1">
      <alignment horizontal="right" vertical="center"/>
    </xf>
    <xf numFmtId="0" fontId="14" fillId="6" borderId="0" xfId="0" applyFont="1" applyFill="1"/>
    <xf numFmtId="49" fontId="14" fillId="6" borderId="7" xfId="0" applyNumberFormat="1" applyFont="1" applyFill="1" applyBorder="1" applyAlignment="1">
      <alignment horizontal="center" vertical="center" wrapText="1"/>
    </xf>
    <xf numFmtId="0" fontId="0" fillId="0" borderId="0" xfId="0"/>
    <xf numFmtId="0" fontId="5" fillId="0" borderId="0" xfId="28" applyNumberFormat="1" applyFont="1" applyFill="1" applyAlignment="1" applyProtection="1">
      <alignment horizontal="left" vertical="center"/>
    </xf>
    <xf numFmtId="0" fontId="3" fillId="0" borderId="0" xfId="28" applyNumberFormat="1" applyFont="1" applyFill="1" applyAlignment="1" applyProtection="1">
      <alignment horizontal="right" vertical="center" wrapText="1"/>
    </xf>
    <xf numFmtId="0" fontId="6" fillId="0" borderId="0" xfId="28" applyFont="1"/>
    <xf numFmtId="0" fontId="15" fillId="17" borderId="2" xfId="28" applyNumberFormat="1" applyFont="1" applyFill="1" applyBorder="1" applyAlignment="1" applyProtection="1">
      <alignment horizontal="left" vertical="center"/>
    </xf>
    <xf numFmtId="0" fontId="15" fillId="0" borderId="0" xfId="28" applyFont="1"/>
    <xf numFmtId="0" fontId="15" fillId="0" borderId="0" xfId="28" applyNumberFormat="1" applyFont="1" applyFill="1" applyAlignment="1" applyProtection="1">
      <alignment horizontal="right" vertical="center" wrapText="1"/>
    </xf>
    <xf numFmtId="0" fontId="15" fillId="0" borderId="5" xfId="28" applyNumberFormat="1" applyFont="1" applyFill="1" applyBorder="1" applyAlignment="1" applyProtection="1">
      <alignment horizontal="center" vertical="center" wrapText="1"/>
    </xf>
    <xf numFmtId="0" fontId="15" fillId="0" borderId="8" xfId="28" applyNumberFormat="1" applyFont="1" applyFill="1" applyBorder="1" applyAlignment="1" applyProtection="1">
      <alignment horizontal="center" vertical="center" wrapText="1"/>
    </xf>
    <xf numFmtId="0" fontId="15" fillId="0" borderId="1" xfId="28" applyNumberFormat="1" applyFont="1" applyFill="1" applyBorder="1" applyAlignment="1" applyProtection="1">
      <alignment horizontal="center" vertical="center" wrapText="1"/>
    </xf>
    <xf numFmtId="0" fontId="15" fillId="0" borderId="0" xfId="28" applyFont="1" applyFill="1" applyAlignment="1">
      <alignment horizontal="center" vertical="center" wrapText="1"/>
    </xf>
    <xf numFmtId="0" fontId="15" fillId="0" borderId="9" xfId="28" applyNumberFormat="1" applyFont="1" applyFill="1" applyBorder="1" applyAlignment="1">
      <alignment horizontal="left" vertical="center"/>
    </xf>
    <xf numFmtId="0" fontId="15" fillId="0" borderId="1" xfId="28" applyNumberFormat="1" applyFont="1" applyFill="1" applyBorder="1" applyAlignment="1">
      <alignment horizontal="left" vertical="center"/>
    </xf>
    <xf numFmtId="0" fontId="15" fillId="0" borderId="10" xfId="28" applyNumberFormat="1" applyFont="1" applyFill="1" applyBorder="1" applyAlignment="1">
      <alignment horizontal="left" vertical="center"/>
    </xf>
    <xf numFmtId="0" fontId="15" fillId="0" borderId="11" xfId="28" applyNumberFormat="1" applyFont="1" applyFill="1" applyBorder="1" applyAlignment="1">
      <alignment horizontal="left" vertical="center"/>
    </xf>
    <xf numFmtId="0" fontId="15" fillId="0" borderId="1" xfId="28" applyFont="1" applyFill="1" applyBorder="1" applyAlignment="1">
      <alignment horizontal="left" vertical="center"/>
    </xf>
    <xf numFmtId="0" fontId="15" fillId="0" borderId="12" xfId="28" applyFont="1" applyFill="1" applyBorder="1" applyAlignment="1">
      <alignment horizontal="left" vertical="center"/>
    </xf>
    <xf numFmtId="0" fontId="15" fillId="0" borderId="13" xfId="28" applyFont="1" applyFill="1" applyBorder="1" applyAlignment="1">
      <alignment horizontal="left" vertical="center"/>
    </xf>
    <xf numFmtId="0" fontId="14" fillId="0" borderId="0" xfId="28" applyFont="1"/>
  </cellXfs>
  <cellStyles count="37">
    <cellStyle name="20% - 着色 1" xfId="1"/>
    <cellStyle name="20% - 着色 2" xfId="2"/>
    <cellStyle name="20% - 着色 3" xfId="3"/>
    <cellStyle name="20% - 着色 4" xfId="4"/>
    <cellStyle name="20% - 着色 5" xfId="5"/>
    <cellStyle name="20% - 着色 6" xfId="6"/>
    <cellStyle name="40% - 着色 1" xfId="7"/>
    <cellStyle name="40% - 着色 2" xfId="8"/>
    <cellStyle name="40% - 着色 3" xfId="9"/>
    <cellStyle name="40% - 着色 4" xfId="10"/>
    <cellStyle name="40% - 着色 5" xfId="11"/>
    <cellStyle name="40% - 着色 6" xfId="12"/>
    <cellStyle name="60% - 着色 1" xfId="13"/>
    <cellStyle name="60% - 着色 2" xfId="14"/>
    <cellStyle name="60% - 着色 3" xfId="15"/>
    <cellStyle name="60% - 着色 4" xfId="16"/>
    <cellStyle name="60% - 着色 5" xfId="17"/>
    <cellStyle name="60% - 着色 6" xfId="18"/>
    <cellStyle name="常规" xfId="0" builtinId="0"/>
    <cellStyle name="常规 2" xfId="19"/>
    <cellStyle name="常规 2 2" xfId="20"/>
    <cellStyle name="常规 3" xfId="21"/>
    <cellStyle name="常规 3 2" xfId="22"/>
    <cellStyle name="常规 4" xfId="23"/>
    <cellStyle name="常规 5" xfId="24"/>
    <cellStyle name="常规 6" xfId="25"/>
    <cellStyle name="常规 7" xfId="26"/>
    <cellStyle name="常规_ 收支预算总表01" xfId="27"/>
    <cellStyle name="常规_589067C1E596472DB746CA19F98DE8FF" xfId="28"/>
    <cellStyle name="常规_财政拨款收支总表" xfId="29"/>
    <cellStyle name="常规_三公经费预算安排情况表" xfId="30"/>
    <cellStyle name="着色 1" xfId="31"/>
    <cellStyle name="着色 2" xfId="32"/>
    <cellStyle name="着色 3" xfId="33"/>
    <cellStyle name="着色 4" xfId="34"/>
    <cellStyle name="着色 5" xfId="35"/>
    <cellStyle name="着色 6" xfId="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showGridLines="0" showZeros="0" workbookViewId="0"/>
  </sheetViews>
  <sheetFormatPr defaultRowHeight="16.149999999999999" customHeight="1"/>
  <cols>
    <col min="1" max="1" width="36.7109375" bestFit="1" customWidth="1"/>
    <col min="2" max="2" width="32.140625" customWidth="1"/>
    <col min="3" max="3" width="35.140625" customWidth="1"/>
    <col min="4" max="4" width="33.28515625" customWidth="1"/>
    <col min="5" max="255" width="9.140625" customWidth="1"/>
  </cols>
  <sheetData>
    <row r="1" spans="1:4" s="1" customFormat="1" ht="15" customHeight="1">
      <c r="A1" s="103" t="s">
        <v>149</v>
      </c>
      <c r="B1" s="100"/>
      <c r="C1" s="100"/>
      <c r="D1" s="100"/>
    </row>
    <row r="2" spans="1:4" s="2" customFormat="1" ht="39.950000000000003" customHeight="1">
      <c r="A2" s="17" t="s">
        <v>150</v>
      </c>
      <c r="B2" s="17"/>
      <c r="C2" s="17"/>
      <c r="D2" s="17"/>
    </row>
    <row r="3" spans="1:4" s="3" customFormat="1" ht="20.100000000000001" customHeight="1">
      <c r="A3" s="67" t="s">
        <v>323</v>
      </c>
      <c r="B3" s="18"/>
      <c r="C3" s="18"/>
      <c r="D3" s="100" t="s">
        <v>151</v>
      </c>
    </row>
    <row r="4" spans="1:4" s="8" customFormat="1" ht="22.5" customHeight="1">
      <c r="A4" s="16" t="s">
        <v>0</v>
      </c>
      <c r="B4" s="16"/>
      <c r="C4" s="16" t="s">
        <v>1</v>
      </c>
      <c r="D4" s="16"/>
    </row>
    <row r="5" spans="1:4" s="8" customFormat="1" ht="22.5" customHeight="1">
      <c r="A5" s="101" t="s">
        <v>2</v>
      </c>
      <c r="B5" s="101" t="s">
        <v>3</v>
      </c>
      <c r="C5" s="101" t="s">
        <v>2</v>
      </c>
      <c r="D5" s="101" t="s">
        <v>3</v>
      </c>
    </row>
    <row r="6" spans="1:4" s="62" customFormat="1" ht="21.95" customHeight="1">
      <c r="A6" s="61" t="s">
        <v>152</v>
      </c>
      <c r="B6" s="109">
        <v>7401469.7999999998</v>
      </c>
      <c r="C6" s="105" t="s">
        <v>153</v>
      </c>
      <c r="D6" s="113">
        <v>0</v>
      </c>
    </row>
    <row r="7" spans="1:4" s="62" customFormat="1" ht="22.5" customHeight="1">
      <c r="A7" s="61" t="s">
        <v>154</v>
      </c>
      <c r="B7" s="109">
        <v>0</v>
      </c>
      <c r="C7" s="105" t="s">
        <v>155</v>
      </c>
      <c r="D7" s="113">
        <v>0</v>
      </c>
    </row>
    <row r="8" spans="1:4" s="62" customFormat="1" ht="22.5" customHeight="1">
      <c r="A8" s="61" t="s">
        <v>156</v>
      </c>
      <c r="B8" s="109">
        <v>0</v>
      </c>
      <c r="C8" s="105" t="s">
        <v>157</v>
      </c>
      <c r="D8" s="113">
        <v>0</v>
      </c>
    </row>
    <row r="9" spans="1:4" s="62" customFormat="1" ht="22.5" customHeight="1">
      <c r="A9" s="61" t="s">
        <v>158</v>
      </c>
      <c r="B9" s="109">
        <v>0</v>
      </c>
      <c r="C9" s="105" t="s">
        <v>159</v>
      </c>
      <c r="D9" s="113">
        <v>0</v>
      </c>
    </row>
    <row r="10" spans="1:4" s="62" customFormat="1" ht="22.5" customHeight="1">
      <c r="A10" s="61" t="s">
        <v>160</v>
      </c>
      <c r="B10" s="109"/>
      <c r="C10" s="105" t="s">
        <v>161</v>
      </c>
      <c r="D10" s="113">
        <v>0</v>
      </c>
    </row>
    <row r="11" spans="1:4" s="62" customFormat="1" ht="22.5" customHeight="1">
      <c r="A11" s="61" t="s">
        <v>162</v>
      </c>
      <c r="B11" s="109">
        <v>0</v>
      </c>
      <c r="C11" s="105" t="s">
        <v>163</v>
      </c>
      <c r="D11" s="113">
        <v>0</v>
      </c>
    </row>
    <row r="12" spans="1:4" s="62" customFormat="1" ht="22.5" customHeight="1">
      <c r="A12" s="61" t="s">
        <v>164</v>
      </c>
      <c r="B12" s="109">
        <v>0</v>
      </c>
      <c r="C12" s="105" t="s">
        <v>165</v>
      </c>
      <c r="D12" s="113">
        <v>0</v>
      </c>
    </row>
    <row r="13" spans="1:4" s="62" customFormat="1" ht="22.5" customHeight="1">
      <c r="A13" s="61" t="s">
        <v>166</v>
      </c>
      <c r="B13" s="109">
        <v>0</v>
      </c>
      <c r="C13" s="105" t="s">
        <v>167</v>
      </c>
      <c r="D13" s="113">
        <v>41559.360000000001</v>
      </c>
    </row>
    <row r="14" spans="1:4" s="62" customFormat="1" ht="22.5" customHeight="1">
      <c r="A14" s="61" t="s">
        <v>168</v>
      </c>
      <c r="B14" s="114">
        <v>0</v>
      </c>
      <c r="C14" s="105" t="s">
        <v>169</v>
      </c>
      <c r="D14" s="113">
        <v>0</v>
      </c>
    </row>
    <row r="15" spans="1:4" s="62" customFormat="1" ht="22.5" customHeight="1">
      <c r="A15" s="61"/>
      <c r="B15" s="114"/>
      <c r="C15" s="105" t="s">
        <v>170</v>
      </c>
      <c r="D15" s="113">
        <v>10408.44</v>
      </c>
    </row>
    <row r="16" spans="1:4" s="62" customFormat="1" ht="22.5" customHeight="1">
      <c r="A16" s="63"/>
      <c r="B16" s="114"/>
      <c r="C16" s="105" t="s">
        <v>171</v>
      </c>
      <c r="D16" s="113">
        <v>0</v>
      </c>
    </row>
    <row r="17" spans="1:4" s="62" customFormat="1" ht="22.5" customHeight="1">
      <c r="A17" s="61"/>
      <c r="B17" s="114"/>
      <c r="C17" s="105" t="s">
        <v>172</v>
      </c>
      <c r="D17" s="64">
        <v>7332558</v>
      </c>
    </row>
    <row r="18" spans="1:4" s="62" customFormat="1" ht="21.95" customHeight="1">
      <c r="A18" s="61"/>
      <c r="B18" s="114"/>
      <c r="C18" s="105" t="s">
        <v>173</v>
      </c>
      <c r="D18" s="113">
        <v>0</v>
      </c>
    </row>
    <row r="19" spans="1:4" s="62" customFormat="1" ht="21.95" customHeight="1">
      <c r="A19" s="61"/>
      <c r="B19" s="114"/>
      <c r="C19" s="106" t="s">
        <v>174</v>
      </c>
      <c r="D19" s="64">
        <v>0</v>
      </c>
    </row>
    <row r="20" spans="1:4" s="62" customFormat="1" ht="21.95" customHeight="1">
      <c r="A20" s="61"/>
      <c r="B20" s="109"/>
      <c r="C20" s="106" t="s">
        <v>175</v>
      </c>
      <c r="D20" s="113">
        <v>0</v>
      </c>
    </row>
    <row r="21" spans="1:4" s="66" customFormat="1" ht="21.95" customHeight="1">
      <c r="A21" s="65"/>
      <c r="B21" s="114"/>
      <c r="C21" s="107" t="s">
        <v>176</v>
      </c>
      <c r="D21" s="64">
        <v>0</v>
      </c>
    </row>
    <row r="22" spans="1:4" s="66" customFormat="1" ht="21.95" customHeight="1">
      <c r="A22" s="65"/>
      <c r="B22" s="114"/>
      <c r="C22" s="107" t="s">
        <v>177</v>
      </c>
      <c r="D22" s="64">
        <v>0</v>
      </c>
    </row>
    <row r="23" spans="1:4" s="66" customFormat="1" ht="21.95" customHeight="1">
      <c r="A23" s="65"/>
      <c r="B23" s="114"/>
      <c r="C23" s="108" t="s">
        <v>178</v>
      </c>
      <c r="D23" s="64">
        <v>0</v>
      </c>
    </row>
    <row r="24" spans="1:4" s="66" customFormat="1" ht="21.95" customHeight="1">
      <c r="A24" s="65"/>
      <c r="B24" s="114"/>
      <c r="C24" s="107" t="s">
        <v>179</v>
      </c>
      <c r="D24" s="64">
        <v>0</v>
      </c>
    </row>
    <row r="25" spans="1:4" s="66" customFormat="1" ht="21.95" customHeight="1">
      <c r="A25" s="65"/>
      <c r="B25" s="114"/>
      <c r="C25" s="107" t="s">
        <v>180</v>
      </c>
      <c r="D25" s="64">
        <v>16944</v>
      </c>
    </row>
    <row r="26" spans="1:4" s="66" customFormat="1" ht="21.95" customHeight="1">
      <c r="A26" s="65"/>
      <c r="B26" s="114"/>
      <c r="C26" s="107" t="s">
        <v>181</v>
      </c>
      <c r="D26" s="64">
        <v>0</v>
      </c>
    </row>
    <row r="27" spans="1:4" s="66" customFormat="1" ht="21.95" customHeight="1">
      <c r="A27" s="65"/>
      <c r="B27" s="114"/>
      <c r="C27" s="107" t="s">
        <v>182</v>
      </c>
      <c r="D27" s="64">
        <v>0</v>
      </c>
    </row>
    <row r="28" spans="1:4" s="66" customFormat="1" ht="21.95" customHeight="1">
      <c r="A28" s="65"/>
      <c r="B28" s="114"/>
      <c r="C28" s="107" t="s">
        <v>183</v>
      </c>
      <c r="D28" s="64">
        <v>0</v>
      </c>
    </row>
    <row r="29" spans="1:4" s="66" customFormat="1" ht="21.95" customHeight="1">
      <c r="A29" s="65"/>
      <c r="B29" s="114"/>
      <c r="C29" s="107" t="s">
        <v>184</v>
      </c>
      <c r="D29" s="64">
        <v>0</v>
      </c>
    </row>
    <row r="30" spans="1:4" s="66" customFormat="1" ht="21.95" customHeight="1">
      <c r="A30" s="65"/>
      <c r="B30" s="114"/>
      <c r="C30" s="107" t="s">
        <v>185</v>
      </c>
      <c r="D30" s="64">
        <v>0</v>
      </c>
    </row>
    <row r="31" spans="1:4" s="66" customFormat="1" ht="21.95" customHeight="1">
      <c r="A31" s="65"/>
      <c r="B31" s="114"/>
      <c r="C31" s="107" t="s">
        <v>186</v>
      </c>
      <c r="D31" s="64">
        <v>0</v>
      </c>
    </row>
    <row r="32" spans="1:4" s="66" customFormat="1" ht="21.95" customHeight="1">
      <c r="A32" s="65"/>
      <c r="B32" s="114"/>
      <c r="C32" s="107" t="s">
        <v>187</v>
      </c>
      <c r="D32" s="64">
        <v>0</v>
      </c>
    </row>
    <row r="33" spans="1:4" s="66" customFormat="1" ht="21.95" customHeight="1">
      <c r="A33" s="65"/>
      <c r="B33" s="114"/>
      <c r="C33" s="107" t="s">
        <v>188</v>
      </c>
      <c r="D33" s="64">
        <v>0</v>
      </c>
    </row>
    <row r="34" spans="1:4" ht="21.95" customHeight="1">
      <c r="A34" s="111"/>
      <c r="B34" s="110"/>
      <c r="C34" s="111"/>
      <c r="D34" s="112"/>
    </row>
    <row r="35" spans="1:4" ht="21.95" customHeight="1">
      <c r="A35" s="104" t="s">
        <v>76</v>
      </c>
      <c r="B35" s="115">
        <f>SUM(B6:B33)</f>
        <v>7401469.7999999998</v>
      </c>
      <c r="C35" s="104" t="s">
        <v>77</v>
      </c>
      <c r="D35" s="116">
        <f>SUM(D6:D33)</f>
        <v>7401469.7999999998</v>
      </c>
    </row>
    <row r="36" spans="1:4" ht="21.95" customHeight="1">
      <c r="A36" s="102" t="s">
        <v>189</v>
      </c>
      <c r="B36" s="110"/>
      <c r="C36" s="102" t="s">
        <v>190</v>
      </c>
      <c r="D36" s="112"/>
    </row>
    <row r="37" spans="1:4" ht="21.95" customHeight="1">
      <c r="A37" s="102" t="s">
        <v>78</v>
      </c>
      <c r="B37" s="99"/>
      <c r="C37" s="102"/>
      <c r="D37" s="113"/>
    </row>
    <row r="38" spans="1:4" ht="21.95" customHeight="1">
      <c r="A38" s="102" t="s">
        <v>4</v>
      </c>
      <c r="B38" s="110"/>
      <c r="C38" s="102" t="s">
        <v>4</v>
      </c>
      <c r="D38" s="112"/>
    </row>
    <row r="39" spans="1:4" s="66" customFormat="1" ht="21.95" customHeight="1">
      <c r="A39" s="61" t="s">
        <v>191</v>
      </c>
      <c r="B39" s="109">
        <v>7401469.7999999998</v>
      </c>
      <c r="C39" s="61" t="s">
        <v>192</v>
      </c>
      <c r="D39" s="113">
        <v>7401469.7999999998</v>
      </c>
    </row>
  </sheetData>
  <sheetProtection formatCells="0" formatColumns="0" formatRows="0"/>
  <mergeCells count="4">
    <mergeCell ref="A4:B4"/>
    <mergeCell ref="A2:D2"/>
    <mergeCell ref="C4:D4"/>
    <mergeCell ref="A3:C3"/>
  </mergeCells>
  <phoneticPr fontId="1" type="noConversion"/>
  <printOptions horizontalCentered="1"/>
  <pageMargins left="0.39370078740157483" right="0.39370078740157483" top="0.39370078740157483" bottom="0.39370078740157483" header="0.51181102362204722" footer="0.51181102362204722"/>
  <pageSetup paperSize="9" orientation="landscape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showZeros="0" workbookViewId="0"/>
  </sheetViews>
  <sheetFormatPr defaultRowHeight="12.75"/>
  <cols>
    <col min="1" max="1" width="9.5703125" customWidth="1"/>
    <col min="2" max="2" width="38.7109375" customWidth="1"/>
    <col min="3" max="3" width="19.42578125" customWidth="1"/>
    <col min="4" max="4" width="16.85546875" customWidth="1"/>
    <col min="5" max="5" width="10.140625" customWidth="1"/>
    <col min="6" max="6" width="6.140625" customWidth="1"/>
  </cols>
  <sheetData>
    <row r="1" spans="1:13" s="1" customFormat="1" ht="15" customHeight="1">
      <c r="A1" s="119" t="s">
        <v>193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</row>
    <row r="2" spans="1:13" ht="39.950000000000003" customHeight="1">
      <c r="A2" s="17" t="s">
        <v>194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s="3" customFormat="1" ht="20.100000000000001" customHeight="1">
      <c r="A3" s="70" t="s">
        <v>323</v>
      </c>
      <c r="B3" s="31"/>
      <c r="C3" s="31"/>
      <c r="D3" s="31"/>
      <c r="E3" s="120"/>
      <c r="F3" s="120"/>
      <c r="G3" s="120"/>
      <c r="H3" s="120"/>
      <c r="I3" s="120"/>
      <c r="J3" s="120"/>
      <c r="K3" s="19" t="s">
        <v>195</v>
      </c>
      <c r="L3" s="19"/>
      <c r="M3" s="19"/>
    </row>
    <row r="4" spans="1:13" s="9" customFormat="1" ht="24.95" customHeight="1">
      <c r="A4" s="24" t="s">
        <v>196</v>
      </c>
      <c r="B4" s="25"/>
      <c r="C4" s="28" t="s">
        <v>80</v>
      </c>
      <c r="D4" s="20" t="s">
        <v>197</v>
      </c>
      <c r="E4" s="20" t="s">
        <v>198</v>
      </c>
      <c r="F4" s="20" t="s">
        <v>24</v>
      </c>
      <c r="G4" s="20" t="s">
        <v>199</v>
      </c>
      <c r="H4" s="20" t="s">
        <v>200</v>
      </c>
      <c r="I4" s="21" t="s">
        <v>201</v>
      </c>
      <c r="J4" s="21" t="s">
        <v>202</v>
      </c>
      <c r="K4" s="20" t="s">
        <v>34</v>
      </c>
      <c r="L4" s="20" t="s">
        <v>189</v>
      </c>
      <c r="M4" s="20" t="s">
        <v>78</v>
      </c>
    </row>
    <row r="5" spans="1:13" s="9" customFormat="1" ht="24.95" customHeight="1">
      <c r="A5" s="26"/>
      <c r="B5" s="27"/>
      <c r="C5" s="29"/>
      <c r="D5" s="20"/>
      <c r="E5" s="20"/>
      <c r="F5" s="20"/>
      <c r="G5" s="20"/>
      <c r="H5" s="20"/>
      <c r="I5" s="22"/>
      <c r="J5" s="22"/>
      <c r="K5" s="20"/>
      <c r="L5" s="20"/>
      <c r="M5" s="20"/>
    </row>
    <row r="6" spans="1:13" s="9" customFormat="1" ht="68.25" customHeight="1">
      <c r="A6" s="118" t="s">
        <v>5</v>
      </c>
      <c r="B6" s="118" t="s">
        <v>203</v>
      </c>
      <c r="C6" s="30"/>
      <c r="D6" s="20"/>
      <c r="E6" s="20"/>
      <c r="F6" s="20"/>
      <c r="G6" s="20"/>
      <c r="H6" s="20"/>
      <c r="I6" s="23"/>
      <c r="J6" s="23"/>
      <c r="K6" s="20"/>
      <c r="L6" s="20"/>
      <c r="M6" s="20"/>
    </row>
    <row r="7" spans="1:13" s="68" customFormat="1" ht="38.25" customHeight="1">
      <c r="A7" s="121"/>
      <c r="B7" s="71" t="s">
        <v>80</v>
      </c>
      <c r="C7" s="122">
        <v>7401469.7999999998</v>
      </c>
      <c r="D7" s="122">
        <v>7401469.7999999998</v>
      </c>
      <c r="E7" s="122">
        <v>0</v>
      </c>
      <c r="F7" s="122">
        <v>0</v>
      </c>
      <c r="G7" s="122">
        <v>0</v>
      </c>
      <c r="H7" s="122">
        <v>0</v>
      </c>
      <c r="I7" s="122">
        <v>0</v>
      </c>
      <c r="J7" s="122">
        <v>0</v>
      </c>
      <c r="K7" s="122">
        <v>0</v>
      </c>
      <c r="L7" s="122">
        <v>0</v>
      </c>
      <c r="M7" s="122">
        <v>0</v>
      </c>
    </row>
    <row r="8" spans="1:13" s="1" customFormat="1" ht="38.25" customHeight="1">
      <c r="A8" s="121">
        <v>208</v>
      </c>
      <c r="B8" s="69" t="s">
        <v>140</v>
      </c>
      <c r="C8" s="122">
        <v>41559.360000000001</v>
      </c>
      <c r="D8" s="122">
        <v>41559.360000000001</v>
      </c>
      <c r="E8" s="122">
        <v>0</v>
      </c>
      <c r="F8" s="122">
        <v>0</v>
      </c>
      <c r="G8" s="122">
        <v>0</v>
      </c>
      <c r="H8" s="122">
        <v>0</v>
      </c>
      <c r="I8" s="122">
        <v>0</v>
      </c>
      <c r="J8" s="122">
        <v>0</v>
      </c>
      <c r="K8" s="122">
        <v>0</v>
      </c>
      <c r="L8" s="122">
        <v>0</v>
      </c>
      <c r="M8" s="122">
        <v>0</v>
      </c>
    </row>
    <row r="9" spans="1:13" ht="38.25" customHeight="1">
      <c r="A9" s="121">
        <v>20805</v>
      </c>
      <c r="B9" s="69" t="s">
        <v>141</v>
      </c>
      <c r="C9" s="122">
        <v>41559.360000000001</v>
      </c>
      <c r="D9" s="122">
        <v>41559.360000000001</v>
      </c>
      <c r="E9" s="122">
        <v>0</v>
      </c>
      <c r="F9" s="122">
        <v>0</v>
      </c>
      <c r="G9" s="122">
        <v>0</v>
      </c>
      <c r="H9" s="122">
        <v>0</v>
      </c>
      <c r="I9" s="122">
        <v>0</v>
      </c>
      <c r="J9" s="122">
        <v>0</v>
      </c>
      <c r="K9" s="122">
        <v>0</v>
      </c>
      <c r="L9" s="122">
        <v>0</v>
      </c>
      <c r="M9" s="122">
        <v>0</v>
      </c>
    </row>
    <row r="10" spans="1:13" ht="38.25" customHeight="1">
      <c r="A10" s="121">
        <v>2080505</v>
      </c>
      <c r="B10" s="69" t="s">
        <v>142</v>
      </c>
      <c r="C10" s="122">
        <v>29685.119999999999</v>
      </c>
      <c r="D10" s="122">
        <v>29685.119999999999</v>
      </c>
      <c r="E10" s="122">
        <v>0</v>
      </c>
      <c r="F10" s="122">
        <v>0</v>
      </c>
      <c r="G10" s="122">
        <v>0</v>
      </c>
      <c r="H10" s="122">
        <v>0</v>
      </c>
      <c r="I10" s="122">
        <v>0</v>
      </c>
      <c r="J10" s="122">
        <v>0</v>
      </c>
      <c r="K10" s="122">
        <v>0</v>
      </c>
      <c r="L10" s="122">
        <v>0</v>
      </c>
      <c r="M10" s="122">
        <v>0</v>
      </c>
    </row>
    <row r="11" spans="1:13" ht="38.25" customHeight="1">
      <c r="A11" s="121">
        <v>2080506</v>
      </c>
      <c r="B11" s="69" t="s">
        <v>143</v>
      </c>
      <c r="C11" s="122">
        <v>11874.24</v>
      </c>
      <c r="D11" s="122">
        <v>11874.24</v>
      </c>
      <c r="E11" s="122">
        <v>0</v>
      </c>
      <c r="F11" s="122">
        <v>0</v>
      </c>
      <c r="G11" s="122">
        <v>0</v>
      </c>
      <c r="H11" s="122">
        <v>0</v>
      </c>
      <c r="I11" s="122">
        <v>0</v>
      </c>
      <c r="J11" s="122">
        <v>0</v>
      </c>
      <c r="K11" s="122">
        <v>0</v>
      </c>
      <c r="L11" s="122">
        <v>0</v>
      </c>
      <c r="M11" s="122">
        <v>0</v>
      </c>
    </row>
    <row r="12" spans="1:13" ht="38.25" customHeight="1">
      <c r="A12" s="121">
        <v>210</v>
      </c>
      <c r="B12" s="69" t="s">
        <v>144</v>
      </c>
      <c r="C12" s="122">
        <v>10408.44</v>
      </c>
      <c r="D12" s="122">
        <v>10408.44</v>
      </c>
      <c r="E12" s="122">
        <v>0</v>
      </c>
      <c r="F12" s="122">
        <v>0</v>
      </c>
      <c r="G12" s="122">
        <v>0</v>
      </c>
      <c r="H12" s="122">
        <v>0</v>
      </c>
      <c r="I12" s="122">
        <v>0</v>
      </c>
      <c r="J12" s="122">
        <v>0</v>
      </c>
      <c r="K12" s="122">
        <v>0</v>
      </c>
      <c r="L12" s="122">
        <v>0</v>
      </c>
      <c r="M12" s="122">
        <v>0</v>
      </c>
    </row>
    <row r="13" spans="1:13" ht="38.25" customHeight="1">
      <c r="A13" s="121">
        <v>21011</v>
      </c>
      <c r="B13" s="69" t="s">
        <v>145</v>
      </c>
      <c r="C13" s="122">
        <v>10408.44</v>
      </c>
      <c r="D13" s="122">
        <v>10408.44</v>
      </c>
      <c r="E13" s="122">
        <v>0</v>
      </c>
      <c r="F13" s="122">
        <v>0</v>
      </c>
      <c r="G13" s="122">
        <v>0</v>
      </c>
      <c r="H13" s="122">
        <v>0</v>
      </c>
      <c r="I13" s="122">
        <v>0</v>
      </c>
      <c r="J13" s="122">
        <v>0</v>
      </c>
      <c r="K13" s="122">
        <v>0</v>
      </c>
      <c r="L13" s="122">
        <v>0</v>
      </c>
      <c r="M13" s="122">
        <v>0</v>
      </c>
    </row>
    <row r="14" spans="1:13" ht="38.25" customHeight="1">
      <c r="A14" s="121">
        <v>2101102</v>
      </c>
      <c r="B14" s="69" t="s">
        <v>324</v>
      </c>
      <c r="C14" s="122">
        <v>10408.44</v>
      </c>
      <c r="D14" s="122">
        <v>10408.44</v>
      </c>
      <c r="E14" s="122">
        <v>0</v>
      </c>
      <c r="F14" s="122">
        <v>0</v>
      </c>
      <c r="G14" s="122">
        <v>0</v>
      </c>
      <c r="H14" s="122">
        <v>0</v>
      </c>
      <c r="I14" s="122">
        <v>0</v>
      </c>
      <c r="J14" s="122">
        <v>0</v>
      </c>
      <c r="K14" s="122">
        <v>0</v>
      </c>
      <c r="L14" s="122">
        <v>0</v>
      </c>
      <c r="M14" s="122">
        <v>0</v>
      </c>
    </row>
    <row r="15" spans="1:13" ht="38.25" customHeight="1">
      <c r="A15" s="121">
        <v>212</v>
      </c>
      <c r="B15" s="69" t="s">
        <v>321</v>
      </c>
      <c r="C15" s="122">
        <v>7332558</v>
      </c>
      <c r="D15" s="122">
        <v>7332558</v>
      </c>
      <c r="E15" s="122">
        <v>0</v>
      </c>
      <c r="F15" s="122">
        <v>0</v>
      </c>
      <c r="G15" s="122">
        <v>0</v>
      </c>
      <c r="H15" s="122">
        <v>0</v>
      </c>
      <c r="I15" s="122">
        <v>0</v>
      </c>
      <c r="J15" s="122">
        <v>0</v>
      </c>
      <c r="K15" s="122">
        <v>0</v>
      </c>
      <c r="L15" s="122">
        <v>0</v>
      </c>
      <c r="M15" s="122">
        <v>0</v>
      </c>
    </row>
    <row r="16" spans="1:13" ht="38.25" customHeight="1">
      <c r="A16" s="121">
        <v>21201</v>
      </c>
      <c r="B16" s="69" t="s">
        <v>322</v>
      </c>
      <c r="C16" s="122">
        <v>7332558</v>
      </c>
      <c r="D16" s="122">
        <v>7332558</v>
      </c>
      <c r="E16" s="122">
        <v>0</v>
      </c>
      <c r="F16" s="122">
        <v>0</v>
      </c>
      <c r="G16" s="122">
        <v>0</v>
      </c>
      <c r="H16" s="122">
        <v>0</v>
      </c>
      <c r="I16" s="122">
        <v>0</v>
      </c>
      <c r="J16" s="122">
        <v>0</v>
      </c>
      <c r="K16" s="122">
        <v>0</v>
      </c>
      <c r="L16" s="122">
        <v>0</v>
      </c>
      <c r="M16" s="122">
        <v>0</v>
      </c>
    </row>
    <row r="17" spans="1:13" ht="38.25" customHeight="1">
      <c r="A17" s="121">
        <v>2120107</v>
      </c>
      <c r="B17" s="69" t="s">
        <v>325</v>
      </c>
      <c r="C17" s="122">
        <v>7332558</v>
      </c>
      <c r="D17" s="122">
        <v>7332558</v>
      </c>
      <c r="E17" s="122">
        <v>0</v>
      </c>
      <c r="F17" s="122">
        <v>0</v>
      </c>
      <c r="G17" s="122">
        <v>0</v>
      </c>
      <c r="H17" s="122">
        <v>0</v>
      </c>
      <c r="I17" s="122">
        <v>0</v>
      </c>
      <c r="J17" s="122">
        <v>0</v>
      </c>
      <c r="K17" s="122">
        <v>0</v>
      </c>
      <c r="L17" s="122">
        <v>0</v>
      </c>
      <c r="M17" s="122">
        <v>0</v>
      </c>
    </row>
    <row r="18" spans="1:13" ht="38.25" customHeight="1">
      <c r="A18" s="121">
        <v>221</v>
      </c>
      <c r="B18" s="69" t="s">
        <v>146</v>
      </c>
      <c r="C18" s="122">
        <v>16944</v>
      </c>
      <c r="D18" s="122">
        <v>16944</v>
      </c>
      <c r="E18" s="122">
        <v>0</v>
      </c>
      <c r="F18" s="122">
        <v>0</v>
      </c>
      <c r="G18" s="122">
        <v>0</v>
      </c>
      <c r="H18" s="122">
        <v>0</v>
      </c>
      <c r="I18" s="122">
        <v>0</v>
      </c>
      <c r="J18" s="122">
        <v>0</v>
      </c>
      <c r="K18" s="122">
        <v>0</v>
      </c>
      <c r="L18" s="122">
        <v>0</v>
      </c>
      <c r="M18" s="122">
        <v>0</v>
      </c>
    </row>
    <row r="19" spans="1:13" ht="38.25" customHeight="1">
      <c r="A19" s="121">
        <v>22102</v>
      </c>
      <c r="B19" s="69" t="s">
        <v>147</v>
      </c>
      <c r="C19" s="122">
        <v>16944</v>
      </c>
      <c r="D19" s="122">
        <v>16944</v>
      </c>
      <c r="E19" s="122">
        <v>0</v>
      </c>
      <c r="F19" s="122">
        <v>0</v>
      </c>
      <c r="G19" s="122">
        <v>0</v>
      </c>
      <c r="H19" s="122">
        <v>0</v>
      </c>
      <c r="I19" s="122">
        <v>0</v>
      </c>
      <c r="J19" s="122">
        <v>0</v>
      </c>
      <c r="K19" s="122">
        <v>0</v>
      </c>
      <c r="L19" s="122">
        <v>0</v>
      </c>
      <c r="M19" s="122">
        <v>0</v>
      </c>
    </row>
    <row r="20" spans="1:13" ht="38.25" customHeight="1">
      <c r="A20" s="121">
        <v>2210201</v>
      </c>
      <c r="B20" s="69" t="s">
        <v>148</v>
      </c>
      <c r="C20" s="122">
        <v>16944</v>
      </c>
      <c r="D20" s="122">
        <v>16944</v>
      </c>
      <c r="E20" s="122">
        <v>0</v>
      </c>
      <c r="F20" s="122">
        <v>0</v>
      </c>
      <c r="G20" s="122">
        <v>0</v>
      </c>
      <c r="H20" s="122">
        <v>0</v>
      </c>
      <c r="I20" s="122">
        <v>0</v>
      </c>
      <c r="J20" s="122">
        <v>0</v>
      </c>
      <c r="K20" s="122">
        <v>0</v>
      </c>
      <c r="L20" s="122">
        <v>0</v>
      </c>
      <c r="M20" s="122">
        <v>0</v>
      </c>
    </row>
    <row r="21" spans="1:13" ht="38.25" customHeight="1"/>
    <row r="22" spans="1:13" ht="38.25" customHeight="1"/>
  </sheetData>
  <sheetProtection formatCells="0" formatColumns="0" formatRows="0"/>
  <mergeCells count="15">
    <mergeCell ref="C4:C6"/>
    <mergeCell ref="M4:M6"/>
    <mergeCell ref="G4:G6"/>
    <mergeCell ref="H4:H6"/>
    <mergeCell ref="A3:D3"/>
    <mergeCell ref="K3:M3"/>
    <mergeCell ref="L4:L6"/>
    <mergeCell ref="K4:K6"/>
    <mergeCell ref="D4:D6"/>
    <mergeCell ref="E4:E6"/>
    <mergeCell ref="A2:M2"/>
    <mergeCell ref="J4:J6"/>
    <mergeCell ref="I4:I6"/>
    <mergeCell ref="A4:B5"/>
    <mergeCell ref="F4:F6"/>
  </mergeCells>
  <phoneticPr fontId="1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98" orientation="landscape" horizontalDpi="180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showZeros="0" zoomScale="115" workbookViewId="0"/>
  </sheetViews>
  <sheetFormatPr defaultRowHeight="12.75"/>
  <cols>
    <col min="1" max="1" width="14.140625" customWidth="1"/>
    <col min="2" max="2" width="34.85546875" customWidth="1"/>
    <col min="3" max="3" width="22.7109375" customWidth="1"/>
    <col min="4" max="4" width="22.42578125" customWidth="1"/>
    <col min="5" max="5" width="20.7109375" customWidth="1"/>
    <col min="6" max="6" width="6.5703125" customWidth="1"/>
    <col min="7" max="7" width="6.28515625" customWidth="1"/>
    <col min="8" max="8" width="8.7109375" customWidth="1"/>
  </cols>
  <sheetData>
    <row r="1" spans="1:9" s="1" customFormat="1" ht="19.5" customHeight="1">
      <c r="A1" s="128" t="s">
        <v>204</v>
      </c>
      <c r="B1" s="124"/>
      <c r="C1" s="124"/>
      <c r="D1" s="124"/>
      <c r="E1" s="124"/>
      <c r="F1" s="124"/>
      <c r="G1" s="124"/>
      <c r="H1" s="124"/>
      <c r="I1" s="126"/>
    </row>
    <row r="2" spans="1:9" ht="50.25" customHeight="1">
      <c r="A2" s="17" t="s">
        <v>205</v>
      </c>
      <c r="B2" s="17"/>
      <c r="C2" s="17"/>
      <c r="D2" s="17"/>
      <c r="E2" s="17"/>
      <c r="F2" s="17"/>
      <c r="G2" s="17"/>
      <c r="H2" s="17"/>
      <c r="I2" s="123"/>
    </row>
    <row r="3" spans="1:9" s="3" customFormat="1" ht="21.75" customHeight="1">
      <c r="A3" s="70" t="s">
        <v>323</v>
      </c>
      <c r="B3" s="31"/>
      <c r="C3" s="31"/>
      <c r="D3" s="31"/>
      <c r="E3" s="129"/>
      <c r="F3" s="129"/>
      <c r="G3" s="129"/>
      <c r="H3" s="124" t="s">
        <v>195</v>
      </c>
      <c r="I3" s="127"/>
    </row>
    <row r="4" spans="1:9" s="1" customFormat="1" ht="18.75" customHeight="1">
      <c r="A4" s="24" t="s">
        <v>196</v>
      </c>
      <c r="B4" s="25"/>
      <c r="C4" s="28" t="s">
        <v>80</v>
      </c>
      <c r="D4" s="20" t="s">
        <v>47</v>
      </c>
      <c r="E4" s="20" t="s">
        <v>16</v>
      </c>
      <c r="F4" s="20" t="s">
        <v>206</v>
      </c>
      <c r="G4" s="20" t="s">
        <v>207</v>
      </c>
      <c r="H4" s="20" t="s">
        <v>208</v>
      </c>
      <c r="I4" s="126"/>
    </row>
    <row r="5" spans="1:9" s="1" customFormat="1" ht="17.25" customHeight="1">
      <c r="A5" s="26"/>
      <c r="B5" s="27"/>
      <c r="C5" s="29"/>
      <c r="D5" s="20"/>
      <c r="E5" s="20"/>
      <c r="F5" s="20"/>
      <c r="G5" s="20"/>
      <c r="H5" s="20"/>
      <c r="I5" s="127"/>
    </row>
    <row r="6" spans="1:9" s="1" customFormat="1" ht="74.25" customHeight="1">
      <c r="A6" s="125" t="s">
        <v>5</v>
      </c>
      <c r="B6" s="125" t="s">
        <v>203</v>
      </c>
      <c r="C6" s="30"/>
      <c r="D6" s="20"/>
      <c r="E6" s="20"/>
      <c r="F6" s="20"/>
      <c r="G6" s="20"/>
      <c r="H6" s="20"/>
      <c r="I6" s="126"/>
    </row>
    <row r="7" spans="1:9" s="68" customFormat="1" ht="37.5" customHeight="1">
      <c r="A7" s="130"/>
      <c r="B7" s="125" t="s">
        <v>80</v>
      </c>
      <c r="C7" s="131">
        <v>7401469.7999999998</v>
      </c>
      <c r="D7" s="132">
        <v>254769.8</v>
      </c>
      <c r="E7" s="131">
        <v>7146700</v>
      </c>
      <c r="F7" s="131">
        <v>0</v>
      </c>
      <c r="G7" s="72">
        <v>0</v>
      </c>
      <c r="H7" s="131">
        <v>0</v>
      </c>
    </row>
    <row r="8" spans="1:9" s="1" customFormat="1" ht="37.5" customHeight="1">
      <c r="A8" s="130">
        <v>208</v>
      </c>
      <c r="B8" s="130" t="s">
        <v>140</v>
      </c>
      <c r="C8" s="131">
        <v>41559.360000000001</v>
      </c>
      <c r="D8" s="132">
        <v>41559.360000000001</v>
      </c>
      <c r="E8" s="131">
        <v>0</v>
      </c>
      <c r="F8" s="131">
        <v>0</v>
      </c>
      <c r="G8" s="72">
        <v>0</v>
      </c>
      <c r="H8" s="131">
        <v>0</v>
      </c>
      <c r="I8" s="126"/>
    </row>
    <row r="9" spans="1:9" ht="37.5" customHeight="1">
      <c r="A9" s="130">
        <v>20805</v>
      </c>
      <c r="B9" s="130" t="s">
        <v>141</v>
      </c>
      <c r="C9" s="131">
        <v>41559.360000000001</v>
      </c>
      <c r="D9" s="132">
        <v>41559.360000000001</v>
      </c>
      <c r="E9" s="131">
        <v>0</v>
      </c>
      <c r="F9" s="131">
        <v>0</v>
      </c>
      <c r="G9" s="72">
        <v>0</v>
      </c>
      <c r="H9" s="131">
        <v>0</v>
      </c>
    </row>
    <row r="10" spans="1:9" ht="37.5" customHeight="1">
      <c r="A10" s="130">
        <v>2080505</v>
      </c>
      <c r="B10" s="130" t="s">
        <v>142</v>
      </c>
      <c r="C10" s="131">
        <v>29685.119999999999</v>
      </c>
      <c r="D10" s="132">
        <v>29685.119999999999</v>
      </c>
      <c r="E10" s="131">
        <v>0</v>
      </c>
      <c r="F10" s="131">
        <v>0</v>
      </c>
      <c r="G10" s="72">
        <v>0</v>
      </c>
      <c r="H10" s="131">
        <v>0</v>
      </c>
    </row>
    <row r="11" spans="1:9" ht="37.5" customHeight="1">
      <c r="A11" s="130">
        <v>2080506</v>
      </c>
      <c r="B11" s="130" t="s">
        <v>143</v>
      </c>
      <c r="C11" s="131">
        <v>11874.24</v>
      </c>
      <c r="D11" s="132">
        <v>11874.24</v>
      </c>
      <c r="E11" s="131">
        <v>0</v>
      </c>
      <c r="F11" s="131">
        <v>0</v>
      </c>
      <c r="G11" s="72">
        <v>0</v>
      </c>
      <c r="H11" s="131">
        <v>0</v>
      </c>
    </row>
    <row r="12" spans="1:9" ht="37.5" customHeight="1">
      <c r="A12" s="130">
        <v>210</v>
      </c>
      <c r="B12" s="130" t="s">
        <v>144</v>
      </c>
      <c r="C12" s="131">
        <v>10408.44</v>
      </c>
      <c r="D12" s="132">
        <v>10408.44</v>
      </c>
      <c r="E12" s="131">
        <v>0</v>
      </c>
      <c r="F12" s="131">
        <v>0</v>
      </c>
      <c r="G12" s="72">
        <v>0</v>
      </c>
      <c r="H12" s="131">
        <v>0</v>
      </c>
    </row>
    <row r="13" spans="1:9" ht="37.5" customHeight="1">
      <c r="A13" s="130">
        <v>21011</v>
      </c>
      <c r="B13" s="130" t="s">
        <v>145</v>
      </c>
      <c r="C13" s="131">
        <v>10408.44</v>
      </c>
      <c r="D13" s="132">
        <v>10408.44</v>
      </c>
      <c r="E13" s="131">
        <v>0</v>
      </c>
      <c r="F13" s="131">
        <v>0</v>
      </c>
      <c r="G13" s="72">
        <v>0</v>
      </c>
      <c r="H13" s="131">
        <v>0</v>
      </c>
    </row>
    <row r="14" spans="1:9" ht="37.5" customHeight="1">
      <c r="A14" s="130">
        <v>2101102</v>
      </c>
      <c r="B14" s="130" t="s">
        <v>324</v>
      </c>
      <c r="C14" s="131">
        <v>10408.44</v>
      </c>
      <c r="D14" s="132">
        <v>10408.44</v>
      </c>
      <c r="E14" s="131">
        <v>0</v>
      </c>
      <c r="F14" s="131">
        <v>0</v>
      </c>
      <c r="G14" s="72">
        <v>0</v>
      </c>
      <c r="H14" s="131">
        <v>0</v>
      </c>
    </row>
    <row r="15" spans="1:9" ht="37.5" customHeight="1">
      <c r="A15" s="130">
        <v>212</v>
      </c>
      <c r="B15" s="130" t="s">
        <v>321</v>
      </c>
      <c r="C15" s="131">
        <v>7332558</v>
      </c>
      <c r="D15" s="132">
        <v>185858</v>
      </c>
      <c r="E15" s="131">
        <v>7146700</v>
      </c>
      <c r="F15" s="131">
        <v>0</v>
      </c>
      <c r="G15" s="72">
        <v>0</v>
      </c>
      <c r="H15" s="131">
        <v>0</v>
      </c>
    </row>
    <row r="16" spans="1:9" ht="37.5" customHeight="1">
      <c r="A16" s="130">
        <v>21201</v>
      </c>
      <c r="B16" s="130" t="s">
        <v>322</v>
      </c>
      <c r="C16" s="131">
        <v>7332558</v>
      </c>
      <c r="D16" s="132">
        <v>185858</v>
      </c>
      <c r="E16" s="131">
        <v>7146700</v>
      </c>
      <c r="F16" s="131">
        <v>0</v>
      </c>
      <c r="G16" s="72">
        <v>0</v>
      </c>
      <c r="H16" s="131">
        <v>0</v>
      </c>
    </row>
    <row r="17" spans="1:8" ht="37.5" customHeight="1">
      <c r="A17" s="130">
        <v>2120107</v>
      </c>
      <c r="B17" s="130" t="s">
        <v>325</v>
      </c>
      <c r="C17" s="131">
        <v>7332558</v>
      </c>
      <c r="D17" s="132">
        <v>185858</v>
      </c>
      <c r="E17" s="131">
        <v>7146700</v>
      </c>
      <c r="F17" s="131">
        <v>0</v>
      </c>
      <c r="G17" s="72">
        <v>0</v>
      </c>
      <c r="H17" s="131">
        <v>0</v>
      </c>
    </row>
    <row r="18" spans="1:8" ht="37.5" customHeight="1">
      <c r="A18" s="130">
        <v>221</v>
      </c>
      <c r="B18" s="130" t="s">
        <v>146</v>
      </c>
      <c r="C18" s="131">
        <v>16944</v>
      </c>
      <c r="D18" s="132">
        <v>16944</v>
      </c>
      <c r="E18" s="131">
        <v>0</v>
      </c>
      <c r="F18" s="131">
        <v>0</v>
      </c>
      <c r="G18" s="72">
        <v>0</v>
      </c>
      <c r="H18" s="131">
        <v>0</v>
      </c>
    </row>
    <row r="19" spans="1:8" ht="37.5" customHeight="1">
      <c r="A19" s="130">
        <v>22102</v>
      </c>
      <c r="B19" s="130" t="s">
        <v>147</v>
      </c>
      <c r="C19" s="131">
        <v>16944</v>
      </c>
      <c r="D19" s="132">
        <v>16944</v>
      </c>
      <c r="E19" s="131">
        <v>0</v>
      </c>
      <c r="F19" s="131">
        <v>0</v>
      </c>
      <c r="G19" s="72">
        <v>0</v>
      </c>
      <c r="H19" s="131">
        <v>0</v>
      </c>
    </row>
    <row r="20" spans="1:8" ht="37.5" customHeight="1">
      <c r="A20" s="130">
        <v>2210201</v>
      </c>
      <c r="B20" s="130" t="s">
        <v>148</v>
      </c>
      <c r="C20" s="131">
        <v>16944</v>
      </c>
      <c r="D20" s="132">
        <v>16944</v>
      </c>
      <c r="E20" s="131">
        <v>0</v>
      </c>
      <c r="F20" s="131">
        <v>0</v>
      </c>
      <c r="G20" s="72">
        <v>0</v>
      </c>
      <c r="H20" s="131">
        <v>0</v>
      </c>
    </row>
    <row r="21" spans="1:8" ht="37.5" customHeight="1"/>
    <row r="22" spans="1:8" ht="37.5" customHeight="1"/>
  </sheetData>
  <sheetProtection formatCells="0" formatColumns="0" formatRows="0"/>
  <mergeCells count="9">
    <mergeCell ref="F4:F6"/>
    <mergeCell ref="A4:B5"/>
    <mergeCell ref="C4:C6"/>
    <mergeCell ref="A3:D3"/>
    <mergeCell ref="G4:G6"/>
    <mergeCell ref="H4:H6"/>
    <mergeCell ref="A2:H2"/>
    <mergeCell ref="D4:D6"/>
    <mergeCell ref="E4:E6"/>
  </mergeCells>
  <phoneticPr fontId="1" type="noConversion"/>
  <printOptions horizontalCentered="1"/>
  <pageMargins left="0.39370078740157483" right="0.39370078740157483" top="0.49" bottom="0.98425196850393704" header="0.51181102362204722" footer="0.51181102362204722"/>
  <pageSetup paperSize="9" orientation="landscape" horizontalDpi="180" verticalDpi="18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showGridLines="0" showZeros="0" workbookViewId="0"/>
  </sheetViews>
  <sheetFormatPr defaultRowHeight="16.149999999999999" customHeight="1"/>
  <cols>
    <col min="1" max="1" width="36.5703125" customWidth="1"/>
    <col min="2" max="2" width="19.85546875" customWidth="1"/>
    <col min="3" max="3" width="36.28515625" customWidth="1"/>
    <col min="4" max="4" width="21.42578125" customWidth="1"/>
    <col min="5" max="5" width="11" customWidth="1"/>
    <col min="6" max="6" width="11.85546875" customWidth="1"/>
  </cols>
  <sheetData>
    <row r="1" spans="1:6" s="1" customFormat="1" ht="15" customHeight="1">
      <c r="A1" s="136" t="s">
        <v>209</v>
      </c>
      <c r="B1" s="133"/>
      <c r="C1" s="133"/>
      <c r="D1" s="133"/>
      <c r="E1" s="133"/>
      <c r="F1" s="133"/>
    </row>
    <row r="2" spans="1:6" s="2" customFormat="1" ht="39.950000000000003" customHeight="1">
      <c r="A2" s="17" t="s">
        <v>210</v>
      </c>
      <c r="B2" s="17"/>
      <c r="C2" s="17"/>
      <c r="D2" s="17"/>
      <c r="E2" s="17"/>
      <c r="F2" s="17"/>
    </row>
    <row r="3" spans="1:6" s="3" customFormat="1" ht="20.100000000000001" customHeight="1">
      <c r="A3" s="70" t="s">
        <v>326</v>
      </c>
      <c r="B3" s="31"/>
      <c r="C3" s="31"/>
      <c r="D3" s="141"/>
      <c r="E3" s="133"/>
      <c r="F3" s="133" t="s">
        <v>151</v>
      </c>
    </row>
    <row r="4" spans="1:6" s="3" customFormat="1" ht="24" customHeight="1">
      <c r="A4" s="16" t="s">
        <v>0</v>
      </c>
      <c r="B4" s="16"/>
      <c r="C4" s="32" t="s">
        <v>1</v>
      </c>
      <c r="D4" s="33"/>
      <c r="E4" s="33"/>
      <c r="F4" s="34"/>
    </row>
    <row r="5" spans="1:6" s="3" customFormat="1" ht="39" customHeight="1">
      <c r="A5" s="134" t="s">
        <v>2</v>
      </c>
      <c r="B5" s="134" t="s">
        <v>3</v>
      </c>
      <c r="C5" s="134" t="s">
        <v>2</v>
      </c>
      <c r="D5" s="134" t="s">
        <v>211</v>
      </c>
      <c r="E5" s="134" t="s">
        <v>212</v>
      </c>
      <c r="F5" s="134" t="s">
        <v>213</v>
      </c>
    </row>
    <row r="6" spans="1:6" s="3" customFormat="1" ht="20.100000000000001" customHeight="1">
      <c r="A6" s="139" t="s">
        <v>214</v>
      </c>
      <c r="B6" s="76">
        <f>SUM(B7:B9)</f>
        <v>7401469.7999999998</v>
      </c>
      <c r="C6" s="139" t="s">
        <v>215</v>
      </c>
      <c r="D6" s="76">
        <f>SUM(D7:D34)</f>
        <v>7401469.7999999998</v>
      </c>
      <c r="E6" s="76">
        <f>SUM(E7:E35)*1</f>
        <v>0</v>
      </c>
      <c r="F6" s="143"/>
    </row>
    <row r="7" spans="1:6" s="62" customFormat="1" ht="20.100000000000001" customHeight="1">
      <c r="A7" s="61" t="s">
        <v>216</v>
      </c>
      <c r="B7" s="148">
        <v>7401469.7999999998</v>
      </c>
      <c r="C7" s="73" t="s">
        <v>48</v>
      </c>
      <c r="D7" s="148">
        <v>0</v>
      </c>
      <c r="E7" s="148">
        <v>0</v>
      </c>
      <c r="F7" s="137"/>
    </row>
    <row r="8" spans="1:6" s="62" customFormat="1" ht="20.100000000000001" customHeight="1">
      <c r="A8" s="61" t="s">
        <v>217</v>
      </c>
      <c r="B8" s="144">
        <v>0</v>
      </c>
      <c r="C8" s="73" t="s">
        <v>49</v>
      </c>
      <c r="D8" s="148">
        <v>0</v>
      </c>
      <c r="E8" s="144">
        <v>0</v>
      </c>
      <c r="F8" s="137"/>
    </row>
    <row r="9" spans="1:6" s="62" customFormat="1" ht="20.100000000000001" customHeight="1">
      <c r="A9" s="61" t="s">
        <v>218</v>
      </c>
      <c r="B9" s="144"/>
      <c r="C9" s="73" t="s">
        <v>50</v>
      </c>
      <c r="D9" s="148">
        <v>0</v>
      </c>
      <c r="E9" s="144">
        <v>0</v>
      </c>
      <c r="F9" s="137"/>
    </row>
    <row r="10" spans="1:6" s="62" customFormat="1" ht="20.100000000000001" customHeight="1">
      <c r="A10" s="61"/>
      <c r="B10" s="144"/>
      <c r="C10" s="73" t="s">
        <v>51</v>
      </c>
      <c r="D10" s="148">
        <v>0</v>
      </c>
      <c r="E10" s="144">
        <v>0</v>
      </c>
      <c r="F10" s="137"/>
    </row>
    <row r="11" spans="1:6" s="62" customFormat="1" ht="20.100000000000001" customHeight="1">
      <c r="A11" s="61"/>
      <c r="B11" s="144"/>
      <c r="C11" s="73" t="s">
        <v>52</v>
      </c>
      <c r="D11" s="148">
        <v>0</v>
      </c>
      <c r="E11" s="144">
        <v>0</v>
      </c>
      <c r="F11" s="137"/>
    </row>
    <row r="12" spans="1:6" s="62" customFormat="1" ht="20.100000000000001" customHeight="1">
      <c r="A12" s="61"/>
      <c r="B12" s="144"/>
      <c r="C12" s="73" t="s">
        <v>53</v>
      </c>
      <c r="D12" s="148">
        <v>0</v>
      </c>
      <c r="E12" s="144">
        <v>0</v>
      </c>
      <c r="F12" s="137"/>
    </row>
    <row r="13" spans="1:6" s="62" customFormat="1" ht="20.100000000000001" customHeight="1">
      <c r="A13" s="61"/>
      <c r="B13" s="144"/>
      <c r="C13" s="73" t="s">
        <v>54</v>
      </c>
      <c r="D13" s="148">
        <v>0</v>
      </c>
      <c r="E13" s="144">
        <v>0</v>
      </c>
      <c r="F13" s="137"/>
    </row>
    <row r="14" spans="1:6" s="62" customFormat="1" ht="20.100000000000001" customHeight="1">
      <c r="A14" s="61"/>
      <c r="B14" s="144"/>
      <c r="C14" s="73" t="s">
        <v>55</v>
      </c>
      <c r="D14" s="148">
        <v>41559.360000000001</v>
      </c>
      <c r="E14" s="144">
        <v>0</v>
      </c>
      <c r="F14" s="137"/>
    </row>
    <row r="15" spans="1:6" s="62" customFormat="1" ht="20.100000000000001" customHeight="1">
      <c r="A15" s="61"/>
      <c r="B15" s="144"/>
      <c r="C15" s="73" t="s">
        <v>56</v>
      </c>
      <c r="D15" s="148">
        <v>0</v>
      </c>
      <c r="E15" s="144">
        <v>0</v>
      </c>
      <c r="F15" s="137"/>
    </row>
    <row r="16" spans="1:6" s="62" customFormat="1" ht="20.100000000000001" customHeight="1">
      <c r="A16" s="61"/>
      <c r="B16" s="144"/>
      <c r="C16" s="73" t="s">
        <v>57</v>
      </c>
      <c r="D16" s="148">
        <v>10408.44</v>
      </c>
      <c r="E16" s="144">
        <v>0</v>
      </c>
      <c r="F16" s="137"/>
    </row>
    <row r="17" spans="1:6" s="62" customFormat="1" ht="20.100000000000001" customHeight="1">
      <c r="A17" s="61"/>
      <c r="B17" s="144"/>
      <c r="C17" s="73" t="s">
        <v>58</v>
      </c>
      <c r="D17" s="148">
        <v>0</v>
      </c>
      <c r="E17" s="144">
        <v>0</v>
      </c>
      <c r="F17" s="137"/>
    </row>
    <row r="18" spans="1:6" s="62" customFormat="1" ht="20.100000000000001" customHeight="1">
      <c r="A18" s="61"/>
      <c r="B18" s="144"/>
      <c r="C18" s="73" t="s">
        <v>59</v>
      </c>
      <c r="D18" s="148">
        <v>7332558</v>
      </c>
      <c r="E18" s="144">
        <v>0</v>
      </c>
      <c r="F18" s="137"/>
    </row>
    <row r="19" spans="1:6" s="62" customFormat="1" ht="20.100000000000001" customHeight="1">
      <c r="A19" s="61"/>
      <c r="B19" s="144"/>
      <c r="C19" s="73" t="s">
        <v>60</v>
      </c>
      <c r="D19" s="148">
        <v>0</v>
      </c>
      <c r="E19" s="144">
        <v>0</v>
      </c>
      <c r="F19" s="137"/>
    </row>
    <row r="20" spans="1:6" s="62" customFormat="1" ht="20.100000000000001" customHeight="1">
      <c r="A20" s="61"/>
      <c r="B20" s="144"/>
      <c r="C20" s="73" t="s">
        <v>61</v>
      </c>
      <c r="D20" s="148">
        <v>0</v>
      </c>
      <c r="E20" s="144">
        <v>0</v>
      </c>
      <c r="F20" s="137"/>
    </row>
    <row r="21" spans="1:6" s="62" customFormat="1" ht="20.100000000000001" customHeight="1">
      <c r="A21" s="61"/>
      <c r="B21" s="144"/>
      <c r="C21" s="73" t="s">
        <v>62</v>
      </c>
      <c r="D21" s="148">
        <v>0</v>
      </c>
      <c r="E21" s="144">
        <v>0</v>
      </c>
      <c r="F21" s="137"/>
    </row>
    <row r="22" spans="1:6" s="62" customFormat="1" ht="20.100000000000001" customHeight="1">
      <c r="A22" s="61"/>
      <c r="B22" s="144"/>
      <c r="C22" s="73" t="s">
        <v>63</v>
      </c>
      <c r="D22" s="148">
        <v>0</v>
      </c>
      <c r="E22" s="144">
        <v>0</v>
      </c>
      <c r="F22" s="137"/>
    </row>
    <row r="23" spans="1:6" s="62" customFormat="1" ht="20.100000000000001" customHeight="1">
      <c r="A23" s="61"/>
      <c r="B23" s="144"/>
      <c r="C23" s="73" t="s">
        <v>64</v>
      </c>
      <c r="D23" s="148">
        <v>0</v>
      </c>
      <c r="E23" s="144">
        <v>0</v>
      </c>
      <c r="F23" s="137"/>
    </row>
    <row r="24" spans="1:6" s="62" customFormat="1" ht="20.100000000000001" customHeight="1">
      <c r="A24" s="61"/>
      <c r="B24" s="144"/>
      <c r="C24" s="73" t="s">
        <v>65</v>
      </c>
      <c r="D24" s="148">
        <v>0</v>
      </c>
      <c r="E24" s="144">
        <v>0</v>
      </c>
      <c r="F24" s="137"/>
    </row>
    <row r="25" spans="1:6" s="62" customFormat="1" ht="20.100000000000001" customHeight="1">
      <c r="A25" s="61"/>
      <c r="B25" s="144"/>
      <c r="C25" s="73" t="s">
        <v>66</v>
      </c>
      <c r="D25" s="148">
        <v>0</v>
      </c>
      <c r="E25" s="144">
        <v>0</v>
      </c>
      <c r="F25" s="137"/>
    </row>
    <row r="26" spans="1:6" s="62" customFormat="1" ht="20.100000000000001" customHeight="1">
      <c r="A26" s="61"/>
      <c r="B26" s="144"/>
      <c r="C26" s="73" t="s">
        <v>67</v>
      </c>
      <c r="D26" s="148">
        <v>16944</v>
      </c>
      <c r="E26" s="144">
        <v>0</v>
      </c>
      <c r="F26" s="137"/>
    </row>
    <row r="27" spans="1:6" s="62" customFormat="1" ht="20.100000000000001" customHeight="1">
      <c r="A27" s="61"/>
      <c r="B27" s="144"/>
      <c r="C27" s="73" t="s">
        <v>68</v>
      </c>
      <c r="D27" s="148">
        <v>0</v>
      </c>
      <c r="E27" s="144">
        <v>0</v>
      </c>
      <c r="F27" s="137"/>
    </row>
    <row r="28" spans="1:6" s="62" customFormat="1" ht="20.100000000000001" customHeight="1">
      <c r="A28" s="61"/>
      <c r="B28" s="144"/>
      <c r="C28" s="73" t="s">
        <v>69</v>
      </c>
      <c r="D28" s="148">
        <v>0</v>
      </c>
      <c r="E28" s="144">
        <v>0</v>
      </c>
      <c r="F28" s="137"/>
    </row>
    <row r="29" spans="1:6" s="62" customFormat="1" ht="20.100000000000001" customHeight="1">
      <c r="A29" s="61"/>
      <c r="B29" s="144"/>
      <c r="C29" s="73" t="s">
        <v>70</v>
      </c>
      <c r="D29" s="148">
        <v>0</v>
      </c>
      <c r="E29" s="144">
        <v>0</v>
      </c>
      <c r="F29" s="137"/>
    </row>
    <row r="30" spans="1:6" s="62" customFormat="1" ht="20.100000000000001" customHeight="1">
      <c r="A30" s="61"/>
      <c r="B30" s="144"/>
      <c r="C30" s="73" t="s">
        <v>71</v>
      </c>
      <c r="D30" s="148">
        <v>0</v>
      </c>
      <c r="E30" s="144">
        <v>0</v>
      </c>
      <c r="F30" s="137"/>
    </row>
    <row r="31" spans="1:6" s="62" customFormat="1" ht="20.100000000000001" customHeight="1">
      <c r="A31" s="61" t="s">
        <v>4</v>
      </c>
      <c r="B31" s="148"/>
      <c r="C31" s="73" t="s">
        <v>72</v>
      </c>
      <c r="D31" s="148">
        <v>0</v>
      </c>
      <c r="E31" s="144">
        <v>0</v>
      </c>
      <c r="F31" s="137"/>
    </row>
    <row r="32" spans="1:6" s="62" customFormat="1" ht="20.100000000000001" customHeight="1">
      <c r="A32" s="61"/>
      <c r="B32" s="148"/>
      <c r="C32" s="73" t="s">
        <v>73</v>
      </c>
      <c r="D32" s="148">
        <v>0</v>
      </c>
      <c r="E32" s="144">
        <v>0</v>
      </c>
      <c r="F32" s="137"/>
    </row>
    <row r="33" spans="1:6" s="62" customFormat="1" ht="20.100000000000001" customHeight="1">
      <c r="A33" s="61"/>
      <c r="B33" s="148"/>
      <c r="C33" s="73" t="s">
        <v>74</v>
      </c>
      <c r="D33" s="148">
        <v>0</v>
      </c>
      <c r="E33" s="144">
        <v>0</v>
      </c>
      <c r="F33" s="137"/>
    </row>
    <row r="34" spans="1:6" s="62" customFormat="1" ht="20.100000000000001" customHeight="1">
      <c r="A34" s="61"/>
      <c r="B34" s="148"/>
      <c r="C34" s="73" t="s">
        <v>75</v>
      </c>
      <c r="D34" s="148">
        <v>0</v>
      </c>
      <c r="E34" s="144">
        <v>0</v>
      </c>
      <c r="F34" s="137"/>
    </row>
    <row r="35" spans="1:6" s="3" customFormat="1" ht="20.100000000000001" customHeight="1">
      <c r="A35" s="135"/>
      <c r="B35" s="145"/>
      <c r="C35" s="146"/>
      <c r="D35" s="147"/>
      <c r="E35" s="144"/>
      <c r="F35" s="137"/>
    </row>
    <row r="36" spans="1:6" s="3" customFormat="1" ht="20.100000000000001" customHeight="1">
      <c r="A36" s="140" t="s">
        <v>219</v>
      </c>
      <c r="B36" s="74">
        <f>SUM(B37:B38)</f>
        <v>0</v>
      </c>
      <c r="C36" s="140" t="s">
        <v>220</v>
      </c>
      <c r="D36" s="145"/>
      <c r="E36" s="144"/>
      <c r="F36" s="137"/>
    </row>
    <row r="37" spans="1:6" s="62" customFormat="1" ht="20.100000000000001" customHeight="1">
      <c r="A37" s="61" t="s">
        <v>221</v>
      </c>
      <c r="B37" s="74">
        <v>0</v>
      </c>
      <c r="C37" s="61"/>
      <c r="D37" s="148"/>
      <c r="E37" s="148"/>
      <c r="F37" s="75"/>
    </row>
    <row r="38" spans="1:6" s="62" customFormat="1" ht="20.100000000000001" customHeight="1">
      <c r="A38" s="61" t="s">
        <v>222</v>
      </c>
      <c r="B38" s="74">
        <v>0</v>
      </c>
      <c r="C38" s="61"/>
      <c r="D38" s="148"/>
      <c r="E38" s="144"/>
      <c r="F38" s="137"/>
    </row>
    <row r="39" spans="1:6" s="3" customFormat="1" ht="20.100000000000001" customHeight="1">
      <c r="A39" s="135" t="s">
        <v>223</v>
      </c>
      <c r="B39" s="145"/>
      <c r="C39" s="135" t="s">
        <v>4</v>
      </c>
      <c r="D39" s="145"/>
      <c r="E39" s="145"/>
      <c r="F39" s="138"/>
    </row>
    <row r="40" spans="1:6" s="3" customFormat="1" ht="20.100000000000001" customHeight="1">
      <c r="A40" s="135" t="s">
        <v>191</v>
      </c>
      <c r="B40" s="149">
        <f>B36+B6</f>
        <v>7401469.7999999998</v>
      </c>
      <c r="C40" s="135" t="s">
        <v>192</v>
      </c>
      <c r="D40" s="150">
        <f>SUM(D7:D39)</f>
        <v>7401469.7999999998</v>
      </c>
      <c r="E40" s="150">
        <f>SUM(E7:E39)</f>
        <v>0</v>
      </c>
      <c r="F40" s="142"/>
    </row>
  </sheetData>
  <sheetProtection formatCells="0" formatColumns="0" formatRows="0"/>
  <customSheetViews>
    <customSheetView guid="{1D77A428-04DF-402B-87EE-4D445FC28EC1}" showRuler="0">
      <selection activeCell="A13" sqref="A13"/>
      <pageMargins left="0" right="0" top="0.98425196850393704" bottom="0.98425196850393704" header="0.51181102362204722" footer="0.51181102362204722"/>
      <printOptions horizontalCentered="1"/>
      <pageSetup paperSize="9" orientation="landscape" r:id="rId1"/>
      <headerFooter alignWithMargins="0"/>
    </customSheetView>
  </customSheetViews>
  <mergeCells count="4">
    <mergeCell ref="A2:F2"/>
    <mergeCell ref="A4:B4"/>
    <mergeCell ref="C4:F4"/>
    <mergeCell ref="A3:C3"/>
  </mergeCells>
  <phoneticPr fontId="1" type="noConversion"/>
  <printOptions horizontalCentered="1"/>
  <pageMargins left="0.39370078740157483" right="0.39370078740157483" top="0.51" bottom="0.98425196850393704" header="0.51181102362204722" footer="0.51181102362204722"/>
  <pageSetup paperSize="9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showGridLines="0" showZeros="0" workbookViewId="0"/>
  </sheetViews>
  <sheetFormatPr defaultRowHeight="12.75"/>
  <cols>
    <col min="1" max="1" width="12.42578125" customWidth="1"/>
    <col min="2" max="2" width="53.5703125" customWidth="1"/>
    <col min="3" max="3" width="23.7109375" customWidth="1"/>
    <col min="4" max="4" width="24.28515625" customWidth="1"/>
    <col min="5" max="5" width="23.7109375" customWidth="1"/>
  </cols>
  <sheetData>
    <row r="1" spans="1:5" s="1" customFormat="1" ht="15" customHeight="1">
      <c r="A1" s="155" t="s">
        <v>224</v>
      </c>
      <c r="B1" s="152"/>
      <c r="C1" s="152"/>
      <c r="D1" s="152"/>
      <c r="E1" s="154"/>
    </row>
    <row r="2" spans="1:5" ht="39.950000000000003" customHeight="1">
      <c r="A2" s="17" t="s">
        <v>225</v>
      </c>
      <c r="B2" s="17"/>
      <c r="C2" s="17"/>
      <c r="D2" s="17"/>
      <c r="E2" s="17"/>
    </row>
    <row r="3" spans="1:5" s="3" customFormat="1" ht="20.100000000000001" customHeight="1">
      <c r="A3" s="70" t="s">
        <v>327</v>
      </c>
      <c r="B3" s="31"/>
      <c r="C3" s="31"/>
      <c r="D3" s="31"/>
      <c r="E3" s="156" t="s">
        <v>195</v>
      </c>
    </row>
    <row r="4" spans="1:5" s="1" customFormat="1" ht="24.95" customHeight="1">
      <c r="A4" s="24" t="s">
        <v>196</v>
      </c>
      <c r="B4" s="25"/>
      <c r="C4" s="32" t="s">
        <v>226</v>
      </c>
      <c r="D4" s="33"/>
      <c r="E4" s="33"/>
    </row>
    <row r="5" spans="1:5" s="1" customFormat="1" ht="24.95" customHeight="1">
      <c r="A5" s="26"/>
      <c r="B5" s="27"/>
      <c r="C5" s="32" t="s">
        <v>227</v>
      </c>
      <c r="D5" s="33"/>
      <c r="E5" s="34"/>
    </row>
    <row r="6" spans="1:5" s="1" customFormat="1" ht="24.95" customHeight="1">
      <c r="A6" s="153" t="s">
        <v>5</v>
      </c>
      <c r="B6" s="153" t="s">
        <v>203</v>
      </c>
      <c r="C6" s="153" t="s">
        <v>228</v>
      </c>
      <c r="D6" s="153" t="s">
        <v>47</v>
      </c>
      <c r="E6" s="157" t="s">
        <v>16</v>
      </c>
    </row>
    <row r="7" spans="1:5" s="68" customFormat="1" ht="24" customHeight="1">
      <c r="A7" s="158"/>
      <c r="B7" s="153" t="s">
        <v>80</v>
      </c>
      <c r="C7" s="97">
        <v>7401469.7999999998</v>
      </c>
      <c r="D7" s="97">
        <v>254769.8</v>
      </c>
      <c r="E7" s="98">
        <v>7146700</v>
      </c>
    </row>
    <row r="8" spans="1:5" s="1" customFormat="1" ht="24" customHeight="1">
      <c r="A8" s="158">
        <v>208</v>
      </c>
      <c r="B8" s="158" t="s">
        <v>140</v>
      </c>
      <c r="C8" s="97">
        <v>41559.360000000001</v>
      </c>
      <c r="D8" s="97">
        <v>41559.360000000001</v>
      </c>
      <c r="E8" s="98">
        <v>0</v>
      </c>
    </row>
    <row r="9" spans="1:5" ht="24" customHeight="1">
      <c r="A9" s="158">
        <v>20805</v>
      </c>
      <c r="B9" s="158" t="s">
        <v>141</v>
      </c>
      <c r="C9" s="97">
        <v>41559.360000000001</v>
      </c>
      <c r="D9" s="97">
        <v>41559.360000000001</v>
      </c>
      <c r="E9" s="98">
        <v>0</v>
      </c>
    </row>
    <row r="10" spans="1:5" ht="24" customHeight="1">
      <c r="A10" s="158">
        <v>2080505</v>
      </c>
      <c r="B10" s="158" t="s">
        <v>142</v>
      </c>
      <c r="C10" s="97">
        <v>29685.119999999999</v>
      </c>
      <c r="D10" s="97">
        <v>29685.119999999999</v>
      </c>
      <c r="E10" s="98">
        <v>0</v>
      </c>
    </row>
    <row r="11" spans="1:5" ht="24" customHeight="1">
      <c r="A11" s="158">
        <v>2080506</v>
      </c>
      <c r="B11" s="158" t="s">
        <v>143</v>
      </c>
      <c r="C11" s="97">
        <v>11874.24</v>
      </c>
      <c r="D11" s="97">
        <v>11874.24</v>
      </c>
      <c r="E11" s="98">
        <v>0</v>
      </c>
    </row>
    <row r="12" spans="1:5" ht="24" customHeight="1">
      <c r="A12" s="158">
        <v>210</v>
      </c>
      <c r="B12" s="158" t="s">
        <v>144</v>
      </c>
      <c r="C12" s="97">
        <v>10408.44</v>
      </c>
      <c r="D12" s="97">
        <v>10408.44</v>
      </c>
      <c r="E12" s="98">
        <v>0</v>
      </c>
    </row>
    <row r="13" spans="1:5" ht="24" customHeight="1">
      <c r="A13" s="158">
        <v>21011</v>
      </c>
      <c r="B13" s="158" t="s">
        <v>145</v>
      </c>
      <c r="C13" s="97">
        <v>10408.44</v>
      </c>
      <c r="D13" s="97">
        <v>10408.44</v>
      </c>
      <c r="E13" s="98">
        <v>0</v>
      </c>
    </row>
    <row r="14" spans="1:5" ht="24" customHeight="1">
      <c r="A14" s="158">
        <v>2101102</v>
      </c>
      <c r="B14" s="158" t="s">
        <v>324</v>
      </c>
      <c r="C14" s="97">
        <v>10408.44</v>
      </c>
      <c r="D14" s="97">
        <v>10408.44</v>
      </c>
      <c r="E14" s="98">
        <v>0</v>
      </c>
    </row>
    <row r="15" spans="1:5" ht="24" customHeight="1">
      <c r="A15" s="158">
        <v>212</v>
      </c>
      <c r="B15" s="158" t="s">
        <v>321</v>
      </c>
      <c r="C15" s="97">
        <v>7332558</v>
      </c>
      <c r="D15" s="97">
        <v>185858</v>
      </c>
      <c r="E15" s="98">
        <v>7146700</v>
      </c>
    </row>
    <row r="16" spans="1:5" ht="24" customHeight="1">
      <c r="A16" s="158">
        <v>21201</v>
      </c>
      <c r="B16" s="158" t="s">
        <v>322</v>
      </c>
      <c r="C16" s="97">
        <v>7332558</v>
      </c>
      <c r="D16" s="97">
        <v>185858</v>
      </c>
      <c r="E16" s="98">
        <v>7146700</v>
      </c>
    </row>
    <row r="17" spans="1:5" ht="24" customHeight="1">
      <c r="A17" s="158">
        <v>2120107</v>
      </c>
      <c r="B17" s="158" t="s">
        <v>325</v>
      </c>
      <c r="C17" s="97">
        <v>7332558</v>
      </c>
      <c r="D17" s="97">
        <v>185858</v>
      </c>
      <c r="E17" s="98">
        <v>7146700</v>
      </c>
    </row>
    <row r="18" spans="1:5" ht="24" customHeight="1">
      <c r="A18" s="158">
        <v>221</v>
      </c>
      <c r="B18" s="158" t="s">
        <v>146</v>
      </c>
      <c r="C18" s="97">
        <v>16944</v>
      </c>
      <c r="D18" s="97">
        <v>16944</v>
      </c>
      <c r="E18" s="98">
        <v>0</v>
      </c>
    </row>
    <row r="19" spans="1:5" ht="24" customHeight="1">
      <c r="A19" s="158">
        <v>22102</v>
      </c>
      <c r="B19" s="158" t="s">
        <v>147</v>
      </c>
      <c r="C19" s="97">
        <v>16944</v>
      </c>
      <c r="D19" s="97">
        <v>16944</v>
      </c>
      <c r="E19" s="98">
        <v>0</v>
      </c>
    </row>
    <row r="20" spans="1:5" ht="24" customHeight="1">
      <c r="A20" s="158">
        <v>2210201</v>
      </c>
      <c r="B20" s="158" t="s">
        <v>148</v>
      </c>
      <c r="C20" s="97">
        <v>16944</v>
      </c>
      <c r="D20" s="97">
        <v>16944</v>
      </c>
      <c r="E20" s="98">
        <v>0</v>
      </c>
    </row>
    <row r="21" spans="1:5" ht="24" customHeight="1"/>
    <row r="22" spans="1:5" ht="24" customHeight="1"/>
  </sheetData>
  <sheetProtection formatCells="0" formatColumns="0" formatRows="0"/>
  <mergeCells count="5">
    <mergeCell ref="C5:E5"/>
    <mergeCell ref="C4:E4"/>
    <mergeCell ref="A4:B5"/>
    <mergeCell ref="A3:D3"/>
    <mergeCell ref="A2:E2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orientation="landscape" horizontalDpi="180" verticalDpi="18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showGridLines="0" showZeros="0" workbookViewId="0"/>
  </sheetViews>
  <sheetFormatPr defaultRowHeight="12.75"/>
  <cols>
    <col min="1" max="1" width="16.42578125" customWidth="1"/>
    <col min="2" max="2" width="35.85546875" customWidth="1"/>
    <col min="3" max="4" width="34.7109375" customWidth="1"/>
    <col min="6" max="6" width="8.5703125" hidden="1" customWidth="1"/>
  </cols>
  <sheetData>
    <row r="1" spans="1:6" ht="15" customHeight="1">
      <c r="A1" s="162" t="s">
        <v>229</v>
      </c>
      <c r="B1" s="159"/>
      <c r="C1" s="159"/>
      <c r="D1" s="159"/>
      <c r="E1" s="151"/>
      <c r="F1" s="151"/>
    </row>
    <row r="2" spans="1:6" ht="39.950000000000003" customHeight="1">
      <c r="A2" s="17" t="s">
        <v>230</v>
      </c>
      <c r="B2" s="17"/>
      <c r="C2" s="17"/>
      <c r="D2" s="17"/>
      <c r="E2" s="151"/>
      <c r="F2" s="151"/>
    </row>
    <row r="3" spans="1:6" s="3" customFormat="1" ht="20.100000000000001" customHeight="1">
      <c r="A3" s="70" t="s">
        <v>326</v>
      </c>
      <c r="B3" s="31"/>
      <c r="C3" s="31"/>
      <c r="D3" s="160" t="s">
        <v>151</v>
      </c>
      <c r="E3" s="151"/>
      <c r="F3" s="151"/>
    </row>
    <row r="4" spans="1:6" s="10" customFormat="1" ht="21.95" customHeight="1">
      <c r="A4" s="37" t="s">
        <v>231</v>
      </c>
      <c r="B4" s="37"/>
      <c r="C4" s="38" t="s">
        <v>232</v>
      </c>
      <c r="D4" s="39"/>
      <c r="E4" s="151"/>
      <c r="F4" s="151"/>
    </row>
    <row r="5" spans="1:6" s="10" customFormat="1" ht="21.95" customHeight="1">
      <c r="A5" s="161" t="s">
        <v>5</v>
      </c>
      <c r="B5" s="161" t="s">
        <v>203</v>
      </c>
      <c r="C5" s="161" t="s">
        <v>233</v>
      </c>
      <c r="D5" s="161" t="s">
        <v>234</v>
      </c>
      <c r="E5" s="151"/>
      <c r="F5" s="151"/>
    </row>
    <row r="6" spans="1:6" s="66" customFormat="1" ht="21.95" customHeight="1">
      <c r="A6" s="96" t="s">
        <v>82</v>
      </c>
      <c r="B6" s="96" t="s">
        <v>80</v>
      </c>
      <c r="C6" s="95">
        <v>245769.8</v>
      </c>
      <c r="D6" s="95">
        <v>9000</v>
      </c>
    </row>
    <row r="7" spans="1:6" s="66" customFormat="1" ht="21.95" customHeight="1">
      <c r="A7" s="94">
        <v>301</v>
      </c>
      <c r="B7" s="93" t="s">
        <v>99</v>
      </c>
      <c r="C7" s="95">
        <v>245769.8</v>
      </c>
      <c r="D7" s="95"/>
    </row>
    <row r="8" spans="1:6" s="66" customFormat="1" ht="21.95" customHeight="1">
      <c r="A8" s="92">
        <v>30101</v>
      </c>
      <c r="B8" s="91" t="s">
        <v>8</v>
      </c>
      <c r="C8" s="95">
        <v>88980</v>
      </c>
      <c r="D8" s="95"/>
    </row>
    <row r="9" spans="1:6" s="66" customFormat="1" ht="21.95" customHeight="1">
      <c r="A9" s="92">
        <v>30102</v>
      </c>
      <c r="B9" s="91" t="s">
        <v>9</v>
      </c>
      <c r="C9" s="95">
        <v>76038</v>
      </c>
      <c r="D9" s="95"/>
    </row>
    <row r="10" spans="1:6" s="66" customFormat="1" ht="21.95" customHeight="1">
      <c r="A10" s="92">
        <v>30103</v>
      </c>
      <c r="B10" s="91" t="s">
        <v>235</v>
      </c>
      <c r="C10" s="95">
        <v>11840</v>
      </c>
      <c r="D10" s="95"/>
    </row>
    <row r="11" spans="1:6" s="66" customFormat="1" ht="21.95" customHeight="1">
      <c r="A11" s="92">
        <v>30106</v>
      </c>
      <c r="B11" s="61" t="s">
        <v>236</v>
      </c>
      <c r="C11" s="95">
        <v>0</v>
      </c>
      <c r="D11" s="95"/>
    </row>
    <row r="12" spans="1:6" s="66" customFormat="1" ht="21.95" customHeight="1">
      <c r="A12" s="92">
        <v>30107</v>
      </c>
      <c r="B12" s="61" t="s">
        <v>237</v>
      </c>
      <c r="C12" s="95">
        <v>0</v>
      </c>
      <c r="D12" s="95"/>
    </row>
    <row r="13" spans="1:6" s="66" customFormat="1" ht="21.95" customHeight="1">
      <c r="A13" s="92">
        <v>30108</v>
      </c>
      <c r="B13" s="61" t="s">
        <v>238</v>
      </c>
      <c r="C13" s="95">
        <v>29685.119999999999</v>
      </c>
      <c r="D13" s="95"/>
    </row>
    <row r="14" spans="1:6" s="66" customFormat="1" ht="21.95" customHeight="1">
      <c r="A14" s="92">
        <v>30109</v>
      </c>
      <c r="B14" s="61" t="s">
        <v>239</v>
      </c>
      <c r="C14" s="95">
        <v>11874.24</v>
      </c>
      <c r="D14" s="95"/>
    </row>
    <row r="15" spans="1:6" s="66" customFormat="1" ht="21.95" customHeight="1">
      <c r="A15" s="92">
        <v>30110</v>
      </c>
      <c r="B15" s="61" t="s">
        <v>240</v>
      </c>
      <c r="C15" s="95">
        <v>9884.2800000000007</v>
      </c>
      <c r="D15" s="95"/>
    </row>
    <row r="16" spans="1:6" s="66" customFormat="1" ht="21.95" customHeight="1">
      <c r="A16" s="92">
        <v>30111</v>
      </c>
      <c r="B16" s="61" t="s">
        <v>241</v>
      </c>
      <c r="C16" s="95">
        <v>0</v>
      </c>
      <c r="D16" s="95"/>
    </row>
    <row r="17" spans="1:4" s="66" customFormat="1" ht="21.95" customHeight="1">
      <c r="A17" s="92">
        <v>30112</v>
      </c>
      <c r="B17" s="61" t="s">
        <v>242</v>
      </c>
      <c r="C17" s="95">
        <v>524.16</v>
      </c>
      <c r="D17" s="95"/>
    </row>
    <row r="18" spans="1:4" s="66" customFormat="1" ht="21.95" customHeight="1">
      <c r="A18" s="92">
        <v>30113</v>
      </c>
      <c r="B18" s="61" t="s">
        <v>86</v>
      </c>
      <c r="C18" s="95">
        <v>16944</v>
      </c>
      <c r="D18" s="95"/>
    </row>
    <row r="19" spans="1:4" s="66" customFormat="1" ht="21.95" customHeight="1">
      <c r="A19" s="92">
        <v>30114</v>
      </c>
      <c r="B19" s="61" t="s">
        <v>243</v>
      </c>
      <c r="C19" s="95">
        <v>0</v>
      </c>
      <c r="D19" s="95"/>
    </row>
    <row r="20" spans="1:4" s="66" customFormat="1" ht="21.95" customHeight="1">
      <c r="A20" s="92">
        <v>30199</v>
      </c>
      <c r="B20" s="91" t="s">
        <v>244</v>
      </c>
      <c r="C20" s="95">
        <v>0</v>
      </c>
      <c r="D20" s="95"/>
    </row>
    <row r="21" spans="1:4" s="66" customFormat="1" ht="21.95" customHeight="1">
      <c r="A21" s="92">
        <v>302</v>
      </c>
      <c r="B21" s="90" t="s">
        <v>100</v>
      </c>
      <c r="C21" s="95"/>
      <c r="D21" s="95">
        <v>9000</v>
      </c>
    </row>
    <row r="22" spans="1:4" s="66" customFormat="1" ht="21.95" customHeight="1">
      <c r="A22" s="92">
        <v>30201</v>
      </c>
      <c r="B22" s="91" t="s">
        <v>10</v>
      </c>
      <c r="C22" s="95"/>
      <c r="D22" s="95">
        <v>2000</v>
      </c>
    </row>
    <row r="23" spans="1:4" s="66" customFormat="1" ht="21.95" customHeight="1">
      <c r="A23" s="92">
        <v>30202</v>
      </c>
      <c r="B23" s="91" t="s">
        <v>245</v>
      </c>
      <c r="C23" s="95"/>
      <c r="D23" s="95">
        <v>0</v>
      </c>
    </row>
    <row r="24" spans="1:4" s="66" customFormat="1" ht="21.95" customHeight="1">
      <c r="A24" s="92">
        <v>30203</v>
      </c>
      <c r="B24" s="91" t="s">
        <v>246</v>
      </c>
      <c r="C24" s="95"/>
      <c r="D24" s="95">
        <v>0</v>
      </c>
    </row>
    <row r="25" spans="1:4" s="66" customFormat="1" ht="21.95" customHeight="1">
      <c r="A25" s="92">
        <v>30204</v>
      </c>
      <c r="B25" s="91" t="s">
        <v>11</v>
      </c>
      <c r="C25" s="95"/>
      <c r="D25" s="95">
        <v>0</v>
      </c>
    </row>
    <row r="26" spans="1:4" s="66" customFormat="1" ht="21.95" customHeight="1">
      <c r="A26" s="92">
        <v>30205</v>
      </c>
      <c r="B26" s="91" t="s">
        <v>247</v>
      </c>
      <c r="C26" s="95"/>
      <c r="D26" s="95">
        <v>600</v>
      </c>
    </row>
    <row r="27" spans="1:4" s="66" customFormat="1" ht="21.95" customHeight="1">
      <c r="A27" s="92">
        <v>30206</v>
      </c>
      <c r="B27" s="91" t="s">
        <v>248</v>
      </c>
      <c r="C27" s="95"/>
      <c r="D27" s="95">
        <v>0</v>
      </c>
    </row>
    <row r="28" spans="1:4" s="66" customFormat="1" ht="21.95" customHeight="1">
      <c r="A28" s="92">
        <v>30207</v>
      </c>
      <c r="B28" s="91" t="s">
        <v>249</v>
      </c>
      <c r="C28" s="95"/>
      <c r="D28" s="95">
        <v>3100</v>
      </c>
    </row>
    <row r="29" spans="1:4" s="66" customFormat="1" ht="21.95" customHeight="1">
      <c r="A29" s="92">
        <v>30208</v>
      </c>
      <c r="B29" s="91" t="s">
        <v>79</v>
      </c>
      <c r="C29" s="95"/>
      <c r="D29" s="95">
        <v>0</v>
      </c>
    </row>
    <row r="30" spans="1:4" s="66" customFormat="1" ht="21.95" customHeight="1">
      <c r="A30" s="92">
        <v>30209</v>
      </c>
      <c r="B30" s="91" t="s">
        <v>250</v>
      </c>
      <c r="C30" s="95"/>
      <c r="D30" s="95">
        <v>500</v>
      </c>
    </row>
    <row r="31" spans="1:4" s="66" customFormat="1" ht="21.95" customHeight="1">
      <c r="A31" s="92">
        <v>30211</v>
      </c>
      <c r="B31" s="91" t="s">
        <v>12</v>
      </c>
      <c r="C31" s="95"/>
      <c r="D31" s="95">
        <v>2300</v>
      </c>
    </row>
    <row r="32" spans="1:4" s="66" customFormat="1" ht="21.95" customHeight="1">
      <c r="A32" s="92">
        <v>30212</v>
      </c>
      <c r="B32" s="91" t="s">
        <v>251</v>
      </c>
      <c r="C32" s="95"/>
      <c r="D32" s="95">
        <v>0</v>
      </c>
    </row>
    <row r="33" spans="1:4" s="66" customFormat="1" ht="21.95" customHeight="1">
      <c r="A33" s="92">
        <v>30213</v>
      </c>
      <c r="B33" s="91" t="s">
        <v>252</v>
      </c>
      <c r="C33" s="95"/>
      <c r="D33" s="95">
        <v>500</v>
      </c>
    </row>
    <row r="34" spans="1:4" s="66" customFormat="1" ht="21.95" customHeight="1">
      <c r="A34" s="92">
        <v>30214</v>
      </c>
      <c r="B34" s="91" t="s">
        <v>253</v>
      </c>
      <c r="C34" s="95"/>
      <c r="D34" s="95">
        <v>0</v>
      </c>
    </row>
    <row r="35" spans="1:4" s="66" customFormat="1" ht="21.95" customHeight="1">
      <c r="A35" s="92">
        <v>30215</v>
      </c>
      <c r="B35" s="91" t="s">
        <v>254</v>
      </c>
      <c r="C35" s="95"/>
      <c r="D35" s="95">
        <v>0</v>
      </c>
    </row>
    <row r="36" spans="1:4" s="66" customFormat="1" ht="21.95" customHeight="1">
      <c r="A36" s="92">
        <v>30216</v>
      </c>
      <c r="B36" s="91" t="s">
        <v>255</v>
      </c>
      <c r="C36" s="95"/>
      <c r="D36" s="95">
        <v>0</v>
      </c>
    </row>
    <row r="37" spans="1:4" s="66" customFormat="1" ht="21.95" customHeight="1">
      <c r="A37" s="92">
        <v>30217</v>
      </c>
      <c r="B37" s="91" t="s">
        <v>256</v>
      </c>
      <c r="C37" s="95"/>
      <c r="D37" s="95">
        <v>0</v>
      </c>
    </row>
    <row r="38" spans="1:4" s="66" customFormat="1" ht="21.95" customHeight="1">
      <c r="A38" s="92">
        <v>30218</v>
      </c>
      <c r="B38" s="91" t="s">
        <v>257</v>
      </c>
      <c r="C38" s="95"/>
      <c r="D38" s="95">
        <v>0</v>
      </c>
    </row>
    <row r="39" spans="1:4" s="66" customFormat="1" ht="21.95" customHeight="1">
      <c r="A39" s="92">
        <v>30219</v>
      </c>
      <c r="B39" s="91" t="s">
        <v>258</v>
      </c>
      <c r="C39" s="95"/>
      <c r="D39" s="95">
        <v>0</v>
      </c>
    </row>
    <row r="40" spans="1:4" s="66" customFormat="1" ht="21.95" customHeight="1">
      <c r="A40" s="92">
        <v>30225</v>
      </c>
      <c r="B40" s="91" t="s">
        <v>259</v>
      </c>
      <c r="C40" s="95"/>
      <c r="D40" s="95">
        <v>0</v>
      </c>
    </row>
    <row r="41" spans="1:4" s="66" customFormat="1" ht="21.95" customHeight="1">
      <c r="A41" s="92">
        <v>30226</v>
      </c>
      <c r="B41" s="91" t="s">
        <v>260</v>
      </c>
      <c r="C41" s="95"/>
      <c r="D41" s="95">
        <v>0</v>
      </c>
    </row>
    <row r="42" spans="1:4" s="66" customFormat="1" ht="21.95" customHeight="1">
      <c r="A42" s="92">
        <v>30227</v>
      </c>
      <c r="B42" s="91" t="s">
        <v>261</v>
      </c>
      <c r="C42" s="95"/>
      <c r="D42" s="95">
        <v>0</v>
      </c>
    </row>
    <row r="43" spans="1:4" s="66" customFormat="1" ht="21.95" customHeight="1">
      <c r="A43" s="92">
        <v>30228</v>
      </c>
      <c r="B43" s="91" t="s">
        <v>13</v>
      </c>
      <c r="C43" s="95"/>
      <c r="D43" s="95">
        <v>0</v>
      </c>
    </row>
    <row r="44" spans="1:4" s="66" customFormat="1" ht="21.95" customHeight="1">
      <c r="A44" s="92">
        <v>30229</v>
      </c>
      <c r="B44" s="91" t="s">
        <v>262</v>
      </c>
      <c r="C44" s="95"/>
      <c r="D44" s="95">
        <v>0</v>
      </c>
    </row>
    <row r="45" spans="1:4" s="66" customFormat="1" ht="21.95" customHeight="1">
      <c r="A45" s="92">
        <v>30231</v>
      </c>
      <c r="B45" s="91" t="s">
        <v>263</v>
      </c>
      <c r="C45" s="95"/>
      <c r="D45" s="95">
        <v>0</v>
      </c>
    </row>
    <row r="46" spans="1:4" s="66" customFormat="1" ht="21.95" customHeight="1">
      <c r="A46" s="35">
        <v>30239</v>
      </c>
      <c r="B46" s="61" t="s">
        <v>264</v>
      </c>
      <c r="C46" s="95"/>
      <c r="D46" s="95">
        <v>0</v>
      </c>
    </row>
    <row r="47" spans="1:4" s="66" customFormat="1" ht="21.95" customHeight="1">
      <c r="A47" s="36"/>
      <c r="B47" s="61" t="s">
        <v>265</v>
      </c>
      <c r="C47" s="95"/>
      <c r="D47" s="95">
        <v>0</v>
      </c>
    </row>
    <row r="48" spans="1:4" s="66" customFormat="1" ht="21.95" customHeight="1">
      <c r="A48" s="92">
        <v>30240</v>
      </c>
      <c r="B48" s="91" t="s">
        <v>266</v>
      </c>
      <c r="C48" s="95"/>
      <c r="D48" s="95">
        <v>0</v>
      </c>
    </row>
    <row r="49" spans="1:4" s="66" customFormat="1" ht="21.95" customHeight="1">
      <c r="A49" s="92">
        <v>30299</v>
      </c>
      <c r="B49" s="91" t="s">
        <v>267</v>
      </c>
      <c r="C49" s="95"/>
      <c r="D49" s="95">
        <v>0</v>
      </c>
    </row>
    <row r="50" spans="1:4" s="66" customFormat="1" ht="21.95" customHeight="1">
      <c r="A50" s="92">
        <v>303</v>
      </c>
      <c r="B50" s="90" t="s">
        <v>111</v>
      </c>
      <c r="C50" s="95">
        <v>0</v>
      </c>
      <c r="D50" s="95"/>
    </row>
    <row r="51" spans="1:4" s="66" customFormat="1" ht="21.95" customHeight="1">
      <c r="A51" s="92">
        <v>30301</v>
      </c>
      <c r="B51" s="91" t="s">
        <v>14</v>
      </c>
      <c r="C51" s="95">
        <v>0</v>
      </c>
      <c r="D51" s="95"/>
    </row>
    <row r="52" spans="1:4" s="66" customFormat="1" ht="21.95" customHeight="1">
      <c r="A52" s="92">
        <v>30302</v>
      </c>
      <c r="B52" s="91" t="s">
        <v>15</v>
      </c>
      <c r="C52" s="95">
        <v>0</v>
      </c>
      <c r="D52" s="95"/>
    </row>
    <row r="53" spans="1:4" s="66" customFormat="1" ht="21.95" customHeight="1">
      <c r="A53" s="92">
        <v>30303</v>
      </c>
      <c r="B53" s="91" t="s">
        <v>268</v>
      </c>
      <c r="C53" s="95">
        <v>0</v>
      </c>
      <c r="D53" s="95"/>
    </row>
    <row r="54" spans="1:4" s="66" customFormat="1" ht="21.95" customHeight="1">
      <c r="A54" s="92">
        <v>30304</v>
      </c>
      <c r="B54" s="91" t="s">
        <v>269</v>
      </c>
      <c r="C54" s="95">
        <v>0</v>
      </c>
      <c r="D54" s="95"/>
    </row>
    <row r="55" spans="1:4" s="66" customFormat="1" ht="21.95" customHeight="1">
      <c r="A55" s="35">
        <v>30305</v>
      </c>
      <c r="B55" s="91" t="s">
        <v>270</v>
      </c>
      <c r="C55" s="95">
        <v>0</v>
      </c>
      <c r="D55" s="95"/>
    </row>
    <row r="56" spans="1:4" s="66" customFormat="1" ht="21.95" customHeight="1">
      <c r="A56" s="36"/>
      <c r="B56" s="91" t="s">
        <v>271</v>
      </c>
      <c r="C56" s="95">
        <v>0</v>
      </c>
      <c r="D56" s="95"/>
    </row>
    <row r="57" spans="1:4" s="66" customFormat="1" ht="21.95" customHeight="1">
      <c r="A57" s="92">
        <v>30306</v>
      </c>
      <c r="B57" s="91" t="s">
        <v>272</v>
      </c>
      <c r="C57" s="95">
        <v>0</v>
      </c>
      <c r="D57" s="95"/>
    </row>
    <row r="58" spans="1:4" s="66" customFormat="1" ht="21.95" customHeight="1">
      <c r="A58" s="92">
        <v>30307</v>
      </c>
      <c r="B58" s="91" t="s">
        <v>243</v>
      </c>
      <c r="C58" s="95">
        <v>0</v>
      </c>
      <c r="D58" s="95"/>
    </row>
    <row r="59" spans="1:4" s="66" customFormat="1" ht="21.95" customHeight="1">
      <c r="A59" s="92">
        <v>30308</v>
      </c>
      <c r="B59" s="91" t="s">
        <v>113</v>
      </c>
      <c r="C59" s="95">
        <v>0</v>
      </c>
      <c r="D59" s="95"/>
    </row>
    <row r="60" spans="1:4" s="66" customFormat="1" ht="21.95" customHeight="1">
      <c r="A60" s="35">
        <v>30309</v>
      </c>
      <c r="B60" s="91" t="s">
        <v>273</v>
      </c>
      <c r="C60" s="95">
        <v>0</v>
      </c>
      <c r="D60" s="95"/>
    </row>
    <row r="61" spans="1:4" s="66" customFormat="1" ht="21.95" customHeight="1">
      <c r="A61" s="36"/>
      <c r="B61" s="91" t="s">
        <v>274</v>
      </c>
      <c r="C61" s="95">
        <v>0</v>
      </c>
      <c r="D61" s="95"/>
    </row>
    <row r="62" spans="1:4" s="66" customFormat="1" ht="21.95" customHeight="1">
      <c r="A62" s="92">
        <v>30310</v>
      </c>
      <c r="B62" s="91" t="s">
        <v>114</v>
      </c>
      <c r="C62" s="95">
        <v>0</v>
      </c>
      <c r="D62" s="95"/>
    </row>
    <row r="63" spans="1:4" s="66" customFormat="1" ht="21.95" customHeight="1">
      <c r="A63" s="92">
        <v>30399</v>
      </c>
      <c r="B63" s="61" t="s">
        <v>275</v>
      </c>
      <c r="C63" s="95">
        <v>0</v>
      </c>
      <c r="D63" s="95"/>
    </row>
  </sheetData>
  <sheetProtection formatCells="0" formatColumns="0" formatRows="0"/>
  <mergeCells count="7">
    <mergeCell ref="A2:D2"/>
    <mergeCell ref="A55:A56"/>
    <mergeCell ref="A60:A61"/>
    <mergeCell ref="A46:A47"/>
    <mergeCell ref="A3:C3"/>
    <mergeCell ref="A4:B4"/>
    <mergeCell ref="C4:D4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horizontalDpi="180" verticalDpi="18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showZeros="0" workbookViewId="0"/>
  </sheetViews>
  <sheetFormatPr defaultRowHeight="11.25"/>
  <cols>
    <col min="1" max="1" width="38.5703125" style="4" customWidth="1"/>
    <col min="2" max="2" width="34.85546875" style="4" customWidth="1"/>
    <col min="3" max="3" width="34.7109375" style="4" customWidth="1"/>
    <col min="4" max="4" width="16.42578125" style="4" customWidth="1"/>
    <col min="5" max="246" width="7.85546875" style="4" customWidth="1"/>
    <col min="247" max="16384" width="9.140625" style="4"/>
  </cols>
  <sheetData>
    <row r="1" spans="1:8" ht="15" customHeight="1">
      <c r="A1" s="173" t="s">
        <v>276</v>
      </c>
      <c r="B1" s="164"/>
      <c r="C1" s="163"/>
      <c r="D1" s="163"/>
      <c r="E1" s="163"/>
      <c r="F1" s="163"/>
      <c r="G1" s="163"/>
      <c r="H1" s="163"/>
    </row>
    <row r="2" spans="1:8" ht="39.950000000000003" customHeight="1">
      <c r="A2" s="40" t="s">
        <v>277</v>
      </c>
      <c r="B2" s="40"/>
      <c r="C2" s="40"/>
      <c r="D2" s="40"/>
      <c r="E2" s="165"/>
      <c r="F2" s="165"/>
      <c r="G2" s="165"/>
      <c r="H2" s="165"/>
    </row>
    <row r="3" spans="1:8" s="5" customFormat="1" ht="24.95" customHeight="1">
      <c r="A3" s="70" t="s">
        <v>328</v>
      </c>
      <c r="B3" s="31"/>
      <c r="C3" s="31"/>
      <c r="D3" s="166" t="s">
        <v>151</v>
      </c>
      <c r="E3" s="170"/>
      <c r="F3" s="170"/>
      <c r="G3" s="170"/>
      <c r="H3" s="170"/>
    </row>
    <row r="4" spans="1:8" s="5" customFormat="1" ht="24.95" customHeight="1">
      <c r="A4" s="167" t="s">
        <v>278</v>
      </c>
      <c r="B4" s="167" t="s">
        <v>279</v>
      </c>
      <c r="C4" s="168" t="s">
        <v>226</v>
      </c>
      <c r="D4" s="169" t="s">
        <v>280</v>
      </c>
      <c r="E4" s="170"/>
      <c r="F4" s="170"/>
      <c r="G4" s="170"/>
      <c r="H4" s="170"/>
    </row>
    <row r="5" spans="1:8" ht="24.95" customHeight="1">
      <c r="A5" s="168" t="s">
        <v>281</v>
      </c>
      <c r="B5" s="88">
        <f>B6+B7+B9+B10</f>
        <v>0</v>
      </c>
      <c r="C5" s="87">
        <f>(C6+C7+C9+C10)</f>
        <v>0</v>
      </c>
      <c r="D5" s="171"/>
      <c r="E5" s="163"/>
      <c r="F5" s="163"/>
      <c r="G5" s="163"/>
      <c r="H5" s="163"/>
    </row>
    <row r="6" spans="1:8" s="85" customFormat="1" ht="24.95" customHeight="1">
      <c r="A6" s="89" t="s">
        <v>282</v>
      </c>
      <c r="B6" s="88"/>
      <c r="C6" s="87"/>
      <c r="D6" s="86"/>
      <c r="E6" s="66"/>
      <c r="F6" s="66"/>
      <c r="G6" s="66"/>
      <c r="H6" s="66"/>
    </row>
    <row r="7" spans="1:8" s="85" customFormat="1" ht="24.95" customHeight="1">
      <c r="A7" s="89" t="s">
        <v>256</v>
      </c>
      <c r="B7" s="88"/>
      <c r="C7" s="87"/>
      <c r="D7" s="86"/>
      <c r="E7" s="66"/>
      <c r="F7" s="66"/>
      <c r="G7" s="66"/>
      <c r="H7" s="66"/>
    </row>
    <row r="8" spans="1:8" ht="24.95" customHeight="1">
      <c r="A8" s="172" t="s">
        <v>283</v>
      </c>
      <c r="B8" s="88">
        <f>(B9+B10)</f>
        <v>0</v>
      </c>
      <c r="C8" s="87">
        <f>(C9+C10)</f>
        <v>0</v>
      </c>
      <c r="D8" s="171"/>
      <c r="E8" s="163"/>
      <c r="F8" s="163"/>
      <c r="G8" s="163"/>
      <c r="H8" s="163"/>
    </row>
    <row r="9" spans="1:8" s="85" customFormat="1" ht="24.95" customHeight="1">
      <c r="A9" s="84" t="s">
        <v>284</v>
      </c>
      <c r="B9" s="88"/>
      <c r="C9" s="87"/>
      <c r="D9" s="86"/>
      <c r="E9" s="66"/>
      <c r="F9" s="66"/>
      <c r="G9" s="66"/>
      <c r="H9" s="66"/>
    </row>
    <row r="10" spans="1:8" s="85" customFormat="1" ht="24.95" customHeight="1">
      <c r="A10" s="84" t="s">
        <v>285</v>
      </c>
      <c r="B10" s="88"/>
      <c r="C10" s="87"/>
      <c r="D10" s="86"/>
      <c r="E10" s="66"/>
      <c r="F10" s="66"/>
      <c r="G10" s="66"/>
      <c r="H10" s="66"/>
    </row>
  </sheetData>
  <sheetProtection formatCells="0" formatColumns="0" formatRows="0"/>
  <mergeCells count="2">
    <mergeCell ref="A2:D2"/>
    <mergeCell ref="A3:C3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showGridLines="0" showZeros="0" workbookViewId="0"/>
  </sheetViews>
  <sheetFormatPr defaultRowHeight="12.75"/>
  <cols>
    <col min="1" max="1" width="15.7109375" customWidth="1"/>
    <col min="2" max="2" width="35.5703125" customWidth="1"/>
    <col min="3" max="3" width="29.42578125" customWidth="1"/>
    <col min="4" max="4" width="25.7109375" customWidth="1"/>
    <col min="5" max="5" width="22.42578125" customWidth="1"/>
  </cols>
  <sheetData>
    <row r="1" spans="1:5" ht="15" customHeight="1">
      <c r="A1" s="177" t="s">
        <v>286</v>
      </c>
      <c r="B1" s="178"/>
      <c r="C1" s="178"/>
      <c r="D1" s="178"/>
      <c r="E1" s="178"/>
    </row>
    <row r="2" spans="1:5" ht="39.950000000000003" customHeight="1">
      <c r="A2" s="17" t="s">
        <v>287</v>
      </c>
      <c r="B2" s="17"/>
      <c r="C2" s="17"/>
      <c r="D2" s="17"/>
      <c r="E2" s="17"/>
    </row>
    <row r="3" spans="1:5" s="3" customFormat="1" ht="24.95" customHeight="1">
      <c r="A3" s="70" t="s">
        <v>323</v>
      </c>
      <c r="B3" s="31"/>
      <c r="C3" s="31"/>
      <c r="D3" s="31"/>
      <c r="E3" s="175" t="s">
        <v>151</v>
      </c>
    </row>
    <row r="4" spans="1:5" s="10" customFormat="1" ht="24.95" customHeight="1">
      <c r="A4" s="176" t="s">
        <v>5</v>
      </c>
      <c r="B4" s="176" t="s">
        <v>203</v>
      </c>
      <c r="C4" s="176" t="s">
        <v>80</v>
      </c>
      <c r="D4" s="176" t="s">
        <v>47</v>
      </c>
      <c r="E4" s="176" t="s">
        <v>16</v>
      </c>
    </row>
    <row r="5" spans="1:5" ht="24.95" customHeight="1">
      <c r="A5" s="181"/>
      <c r="B5" s="180"/>
      <c r="C5" s="179"/>
      <c r="D5" s="179"/>
      <c r="E5" s="179"/>
    </row>
    <row r="6" spans="1:5" ht="26.25" customHeight="1">
      <c r="A6" s="174"/>
      <c r="B6" s="174"/>
      <c r="C6" s="174"/>
      <c r="D6" s="174"/>
      <c r="E6" s="174"/>
    </row>
  </sheetData>
  <sheetProtection formatCells="0" formatColumns="0" formatRows="0"/>
  <mergeCells count="2">
    <mergeCell ref="A2:E2"/>
    <mergeCell ref="A3:D3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orientation="landscape" horizontalDpi="180" verticalDpi="18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showGridLines="0" showZeros="0" workbookViewId="0"/>
  </sheetViews>
  <sheetFormatPr defaultRowHeight="12.75"/>
  <cols>
    <col min="1" max="1" width="44.5703125" customWidth="1"/>
    <col min="2" max="2" width="45.85546875" customWidth="1"/>
    <col min="3" max="3" width="35.85546875" customWidth="1"/>
  </cols>
  <sheetData>
    <row r="1" spans="1:6" ht="15" customHeight="1">
      <c r="A1" s="184" t="s">
        <v>288</v>
      </c>
      <c r="B1" s="182"/>
      <c r="C1" s="182"/>
      <c r="D1" s="182"/>
      <c r="E1" s="182"/>
      <c r="F1" s="182"/>
    </row>
    <row r="2" spans="1:6" ht="39.950000000000003" customHeight="1">
      <c r="A2" s="17" t="s">
        <v>289</v>
      </c>
      <c r="B2" s="17"/>
      <c r="C2" s="17"/>
      <c r="D2" s="182"/>
      <c r="E2" s="182"/>
      <c r="F2" s="182"/>
    </row>
    <row r="3" spans="1:6" s="3" customFormat="1" ht="24.95" customHeight="1">
      <c r="A3" s="44" t="s">
        <v>329</v>
      </c>
      <c r="B3" s="44"/>
      <c r="C3" s="185" t="s">
        <v>151</v>
      </c>
      <c r="D3" s="183"/>
      <c r="E3" s="183"/>
      <c r="F3" s="183"/>
    </row>
    <row r="4" spans="1:6" s="7" customFormat="1" ht="24.95" customHeight="1">
      <c r="A4" s="188" t="s">
        <v>6</v>
      </c>
      <c r="B4" s="188" t="s">
        <v>7</v>
      </c>
      <c r="C4" s="188" t="s">
        <v>3</v>
      </c>
      <c r="D4" s="189"/>
      <c r="E4" s="189"/>
      <c r="F4" s="189"/>
    </row>
    <row r="5" spans="1:6" s="7" customFormat="1" ht="18.75" customHeight="1">
      <c r="A5" s="193" t="s">
        <v>80</v>
      </c>
      <c r="B5" s="188"/>
      <c r="C5" s="195"/>
      <c r="D5" s="189"/>
      <c r="E5" s="189"/>
      <c r="F5" s="189"/>
    </row>
    <row r="6" spans="1:6" ht="17.25" customHeight="1">
      <c r="A6" s="41" t="s">
        <v>99</v>
      </c>
      <c r="B6" s="190" t="s">
        <v>8</v>
      </c>
      <c r="C6" s="195"/>
      <c r="D6" s="186"/>
      <c r="E6" s="186"/>
      <c r="F6" s="187"/>
    </row>
    <row r="7" spans="1:6" ht="17.25" customHeight="1">
      <c r="A7" s="42"/>
      <c r="B7" s="190" t="s">
        <v>9</v>
      </c>
      <c r="C7" s="195"/>
      <c r="D7" s="182"/>
      <c r="E7" s="182"/>
      <c r="F7" s="182"/>
    </row>
    <row r="8" spans="1:6" ht="17.25" customHeight="1">
      <c r="A8" s="42"/>
      <c r="B8" s="190" t="s">
        <v>235</v>
      </c>
      <c r="C8" s="195"/>
      <c r="D8" s="182"/>
      <c r="E8" s="182"/>
      <c r="F8" s="182"/>
    </row>
    <row r="9" spans="1:6" ht="17.25" customHeight="1">
      <c r="A9" s="42"/>
      <c r="B9" s="190" t="s">
        <v>290</v>
      </c>
      <c r="C9" s="195"/>
      <c r="D9" s="182"/>
      <c r="E9" s="182"/>
      <c r="F9" s="182"/>
    </row>
    <row r="10" spans="1:6" ht="17.25" customHeight="1">
      <c r="A10" s="42"/>
      <c r="B10" s="190" t="s">
        <v>291</v>
      </c>
      <c r="C10" s="195"/>
      <c r="D10" s="182"/>
      <c r="E10" s="182"/>
      <c r="F10" s="182"/>
    </row>
    <row r="11" spans="1:6" ht="17.25" customHeight="1">
      <c r="A11" s="42"/>
      <c r="B11" s="190" t="s">
        <v>292</v>
      </c>
      <c r="C11" s="195"/>
      <c r="D11" s="182"/>
      <c r="E11" s="182"/>
      <c r="F11" s="182"/>
    </row>
    <row r="12" spans="1:6" ht="17.25" customHeight="1">
      <c r="A12" s="42"/>
      <c r="B12" s="190" t="s">
        <v>293</v>
      </c>
      <c r="C12" s="195"/>
      <c r="D12" s="182"/>
      <c r="E12" s="182"/>
      <c r="F12" s="182"/>
    </row>
    <row r="13" spans="1:6" ht="17.25" customHeight="1">
      <c r="A13" s="42"/>
      <c r="B13" s="190" t="s">
        <v>294</v>
      </c>
      <c r="C13" s="195"/>
      <c r="D13" s="182"/>
      <c r="E13" s="182"/>
      <c r="F13" s="182"/>
    </row>
    <row r="14" spans="1:6" ht="17.25" customHeight="1">
      <c r="A14" s="43"/>
      <c r="B14" s="190" t="s">
        <v>244</v>
      </c>
      <c r="C14" s="195"/>
      <c r="D14" s="182"/>
      <c r="E14" s="182"/>
      <c r="F14" s="182"/>
    </row>
    <row r="15" spans="1:6" ht="17.25" customHeight="1">
      <c r="A15" s="41" t="s">
        <v>295</v>
      </c>
      <c r="B15" s="190" t="s">
        <v>10</v>
      </c>
      <c r="C15" s="195"/>
      <c r="D15" s="182"/>
      <c r="E15" s="182"/>
      <c r="F15" s="182"/>
    </row>
    <row r="16" spans="1:6" ht="17.25" customHeight="1">
      <c r="A16" s="42"/>
      <c r="B16" s="190" t="s">
        <v>245</v>
      </c>
      <c r="C16" s="195"/>
      <c r="D16" s="182"/>
      <c r="E16" s="182"/>
      <c r="F16" s="182"/>
    </row>
    <row r="17" spans="1:6" ht="17.25" customHeight="1">
      <c r="A17" s="42"/>
      <c r="B17" s="190" t="s">
        <v>246</v>
      </c>
      <c r="C17" s="195"/>
      <c r="D17" s="174"/>
      <c r="E17" s="174"/>
      <c r="F17" s="174"/>
    </row>
    <row r="18" spans="1:6" ht="17.25" customHeight="1">
      <c r="A18" s="42"/>
      <c r="B18" s="190" t="s">
        <v>11</v>
      </c>
      <c r="C18" s="195"/>
      <c r="D18" s="174"/>
      <c r="E18" s="174"/>
      <c r="F18" s="174"/>
    </row>
    <row r="19" spans="1:6" ht="17.25" customHeight="1">
      <c r="A19" s="42"/>
      <c r="B19" s="190" t="s">
        <v>247</v>
      </c>
      <c r="C19" s="195"/>
      <c r="D19" s="174"/>
      <c r="E19" s="174"/>
      <c r="F19" s="174"/>
    </row>
    <row r="20" spans="1:6" ht="17.25" customHeight="1">
      <c r="A20" s="42"/>
      <c r="B20" s="190" t="s">
        <v>248</v>
      </c>
      <c r="C20" s="195"/>
      <c r="D20" s="174"/>
      <c r="E20" s="174"/>
      <c r="F20" s="174"/>
    </row>
    <row r="21" spans="1:6" ht="17.25" customHeight="1">
      <c r="A21" s="42"/>
      <c r="B21" s="190" t="s">
        <v>249</v>
      </c>
      <c r="C21" s="195"/>
      <c r="D21" s="174"/>
      <c r="E21" s="174"/>
      <c r="F21" s="174"/>
    </row>
    <row r="22" spans="1:6" ht="17.25" customHeight="1">
      <c r="A22" s="42"/>
      <c r="B22" s="190" t="s">
        <v>79</v>
      </c>
      <c r="C22" s="195"/>
      <c r="D22" s="174"/>
      <c r="E22" s="174"/>
      <c r="F22" s="174"/>
    </row>
    <row r="23" spans="1:6" ht="17.25" customHeight="1">
      <c r="A23" s="42"/>
      <c r="B23" s="190" t="s">
        <v>250</v>
      </c>
      <c r="C23" s="195"/>
      <c r="D23" s="174"/>
      <c r="E23" s="174"/>
      <c r="F23" s="174"/>
    </row>
    <row r="24" spans="1:6" ht="17.25" customHeight="1">
      <c r="A24" s="42"/>
      <c r="B24" s="190" t="s">
        <v>12</v>
      </c>
      <c r="C24" s="195"/>
      <c r="D24" s="174"/>
      <c r="E24" s="174"/>
      <c r="F24" s="174"/>
    </row>
    <row r="25" spans="1:6" ht="17.25" customHeight="1">
      <c r="A25" s="42"/>
      <c r="B25" s="190" t="s">
        <v>251</v>
      </c>
      <c r="C25" s="195"/>
      <c r="D25" s="174"/>
      <c r="E25" s="174"/>
      <c r="F25" s="174"/>
    </row>
    <row r="26" spans="1:6" ht="17.25" customHeight="1">
      <c r="A26" s="42"/>
      <c r="B26" s="190" t="s">
        <v>296</v>
      </c>
      <c r="C26" s="195"/>
      <c r="D26" s="174"/>
      <c r="E26" s="174"/>
      <c r="F26" s="174"/>
    </row>
    <row r="27" spans="1:6" ht="17.25" customHeight="1">
      <c r="A27" s="42"/>
      <c r="B27" s="190" t="s">
        <v>253</v>
      </c>
      <c r="C27" s="195"/>
      <c r="D27" s="174"/>
      <c r="E27" s="174"/>
      <c r="F27" s="174"/>
    </row>
    <row r="28" spans="1:6" ht="17.25" customHeight="1">
      <c r="A28" s="42"/>
      <c r="B28" s="190" t="s">
        <v>254</v>
      </c>
      <c r="C28" s="195"/>
      <c r="D28" s="174"/>
      <c r="E28" s="174"/>
      <c r="F28" s="174"/>
    </row>
    <row r="29" spans="1:6" ht="17.25" customHeight="1">
      <c r="A29" s="42"/>
      <c r="B29" s="190" t="s">
        <v>255</v>
      </c>
      <c r="C29" s="195"/>
      <c r="D29" s="174"/>
      <c r="E29" s="174"/>
      <c r="F29" s="174"/>
    </row>
    <row r="30" spans="1:6" ht="17.25" customHeight="1">
      <c r="A30" s="42"/>
      <c r="B30" s="190" t="s">
        <v>256</v>
      </c>
      <c r="C30" s="195"/>
      <c r="D30" s="174"/>
      <c r="E30" s="174"/>
      <c r="F30" s="174"/>
    </row>
    <row r="31" spans="1:6" ht="17.25" customHeight="1">
      <c r="A31" s="42"/>
      <c r="B31" s="190" t="s">
        <v>257</v>
      </c>
      <c r="C31" s="195"/>
      <c r="D31" s="174"/>
      <c r="E31" s="174"/>
      <c r="F31" s="174"/>
    </row>
    <row r="32" spans="1:6" ht="17.25" customHeight="1">
      <c r="A32" s="42"/>
      <c r="B32" s="190" t="s">
        <v>297</v>
      </c>
      <c r="C32" s="195"/>
      <c r="D32" s="174"/>
      <c r="E32" s="174"/>
      <c r="F32" s="174"/>
    </row>
    <row r="33" spans="1:6" ht="17.25" customHeight="1">
      <c r="A33" s="42"/>
      <c r="B33" s="190" t="s">
        <v>259</v>
      </c>
      <c r="C33" s="195"/>
      <c r="D33" s="174"/>
      <c r="E33" s="174"/>
      <c r="F33" s="174"/>
    </row>
    <row r="34" spans="1:6" ht="17.25" customHeight="1">
      <c r="A34" s="42"/>
      <c r="B34" s="190" t="s">
        <v>260</v>
      </c>
      <c r="C34" s="195"/>
      <c r="D34" s="174"/>
      <c r="E34" s="174"/>
      <c r="F34" s="174"/>
    </row>
    <row r="35" spans="1:6" ht="17.25" customHeight="1">
      <c r="A35" s="42"/>
      <c r="B35" s="190" t="s">
        <v>261</v>
      </c>
      <c r="C35" s="195"/>
      <c r="D35" s="174"/>
      <c r="E35" s="174"/>
      <c r="F35" s="174"/>
    </row>
    <row r="36" spans="1:6" ht="17.25" customHeight="1">
      <c r="A36" s="42"/>
      <c r="B36" s="190" t="s">
        <v>13</v>
      </c>
      <c r="C36" s="195"/>
      <c r="D36" s="174"/>
      <c r="E36" s="174"/>
      <c r="F36" s="174"/>
    </row>
    <row r="37" spans="1:6" ht="17.25" customHeight="1">
      <c r="A37" s="42"/>
      <c r="B37" s="190" t="s">
        <v>262</v>
      </c>
      <c r="C37" s="195"/>
      <c r="D37" s="174"/>
      <c r="E37" s="174"/>
      <c r="F37" s="174"/>
    </row>
    <row r="38" spans="1:6" ht="17.25" customHeight="1">
      <c r="A38" s="42"/>
      <c r="B38" s="190" t="s">
        <v>263</v>
      </c>
      <c r="C38" s="195"/>
      <c r="D38" s="174"/>
      <c r="E38" s="174"/>
      <c r="F38" s="174"/>
    </row>
    <row r="39" spans="1:6" ht="17.25" customHeight="1">
      <c r="A39" s="42"/>
      <c r="B39" s="190" t="s">
        <v>298</v>
      </c>
      <c r="C39" s="195"/>
      <c r="D39" s="174"/>
      <c r="E39" s="174"/>
      <c r="F39" s="174"/>
    </row>
    <row r="40" spans="1:6" ht="17.25" customHeight="1">
      <c r="A40" s="42"/>
      <c r="B40" s="190" t="s">
        <v>299</v>
      </c>
      <c r="C40" s="195"/>
      <c r="D40" s="174"/>
      <c r="E40" s="174"/>
      <c r="F40" s="174"/>
    </row>
    <row r="41" spans="1:6" ht="17.25" customHeight="1">
      <c r="A41" s="42"/>
      <c r="B41" s="190" t="s">
        <v>266</v>
      </c>
      <c r="C41" s="195"/>
      <c r="D41" s="174"/>
      <c r="E41" s="174"/>
      <c r="F41" s="174"/>
    </row>
    <row r="42" spans="1:6" ht="17.25" customHeight="1">
      <c r="A42" s="42"/>
      <c r="B42" s="190" t="s">
        <v>300</v>
      </c>
      <c r="C42" s="195"/>
      <c r="D42" s="174"/>
      <c r="E42" s="174"/>
      <c r="F42" s="174"/>
    </row>
    <row r="43" spans="1:6" ht="17.25" customHeight="1">
      <c r="A43" s="42"/>
      <c r="B43" s="190" t="s">
        <v>301</v>
      </c>
      <c r="C43" s="195"/>
      <c r="D43" s="174"/>
      <c r="E43" s="174"/>
      <c r="F43" s="174"/>
    </row>
    <row r="44" spans="1:6" ht="17.25" customHeight="1">
      <c r="A44" s="42"/>
      <c r="B44" s="190" t="s">
        <v>302</v>
      </c>
      <c r="C44" s="195"/>
      <c r="D44" s="174"/>
      <c r="E44" s="174"/>
      <c r="F44" s="174"/>
    </row>
    <row r="45" spans="1:6" ht="17.25" customHeight="1">
      <c r="A45" s="43"/>
      <c r="B45" s="190" t="s">
        <v>267</v>
      </c>
      <c r="C45" s="195"/>
      <c r="D45" s="174"/>
      <c r="E45" s="174"/>
      <c r="F45" s="174"/>
    </row>
    <row r="46" spans="1:6" ht="17.25" customHeight="1">
      <c r="A46" s="41" t="s">
        <v>303</v>
      </c>
      <c r="B46" s="190" t="s">
        <v>14</v>
      </c>
      <c r="C46" s="195"/>
      <c r="D46" s="174"/>
      <c r="E46" s="174"/>
      <c r="F46" s="174"/>
    </row>
    <row r="47" spans="1:6" ht="17.25" customHeight="1">
      <c r="A47" s="42"/>
      <c r="B47" s="190" t="s">
        <v>15</v>
      </c>
      <c r="C47" s="195"/>
      <c r="D47" s="174"/>
      <c r="E47" s="174"/>
      <c r="F47" s="174"/>
    </row>
    <row r="48" spans="1:6" ht="17.25" customHeight="1">
      <c r="A48" s="42"/>
      <c r="B48" s="190" t="s">
        <v>270</v>
      </c>
      <c r="C48" s="195"/>
      <c r="D48" s="174"/>
      <c r="E48" s="174"/>
      <c r="F48" s="174"/>
    </row>
    <row r="49" spans="1:6" ht="17.25" customHeight="1">
      <c r="A49" s="42"/>
      <c r="B49" s="190" t="s">
        <v>304</v>
      </c>
      <c r="C49" s="195"/>
      <c r="D49" s="182"/>
      <c r="E49" s="174"/>
      <c r="F49" s="174"/>
    </row>
    <row r="50" spans="1:6" ht="17.25" customHeight="1">
      <c r="A50" s="42"/>
      <c r="B50" s="190" t="s">
        <v>86</v>
      </c>
      <c r="C50" s="195"/>
      <c r="D50" s="194"/>
      <c r="E50" s="174"/>
      <c r="F50" s="174"/>
    </row>
    <row r="51" spans="1:6" ht="17.25" customHeight="1">
      <c r="A51" s="42"/>
      <c r="B51" s="190" t="s">
        <v>113</v>
      </c>
      <c r="C51" s="195"/>
      <c r="D51" s="182"/>
      <c r="E51" s="174"/>
      <c r="F51" s="174"/>
    </row>
    <row r="52" spans="1:6" ht="17.25" customHeight="1">
      <c r="A52" s="42"/>
      <c r="B52" s="190" t="s">
        <v>305</v>
      </c>
      <c r="C52" s="195"/>
      <c r="D52" s="182"/>
      <c r="E52" s="174"/>
      <c r="F52" s="174"/>
    </row>
    <row r="53" spans="1:6" ht="17.25" customHeight="1">
      <c r="A53" s="42"/>
      <c r="B53" s="190" t="s">
        <v>243</v>
      </c>
      <c r="C53" s="195"/>
      <c r="D53" s="182"/>
      <c r="E53" s="174"/>
      <c r="F53" s="174"/>
    </row>
    <row r="54" spans="1:6" ht="17.25" customHeight="1">
      <c r="A54" s="42"/>
      <c r="B54" s="190" t="s">
        <v>306</v>
      </c>
      <c r="C54" s="195"/>
      <c r="D54" s="182"/>
      <c r="E54" s="174"/>
      <c r="F54" s="174"/>
    </row>
    <row r="55" spans="1:6" ht="17.25" customHeight="1">
      <c r="A55" s="42"/>
      <c r="B55" s="190" t="s">
        <v>307</v>
      </c>
      <c r="C55" s="195"/>
      <c r="D55" s="182"/>
      <c r="E55" s="174"/>
      <c r="F55" s="174"/>
    </row>
    <row r="56" spans="1:6" ht="17.25" customHeight="1">
      <c r="A56" s="42"/>
      <c r="B56" s="190" t="s">
        <v>308</v>
      </c>
      <c r="C56" s="195"/>
      <c r="D56" s="182"/>
      <c r="E56" s="174"/>
      <c r="F56" s="174"/>
    </row>
    <row r="57" spans="1:6" ht="17.25" customHeight="1">
      <c r="A57" s="42"/>
      <c r="B57" s="190" t="s">
        <v>114</v>
      </c>
      <c r="C57" s="195"/>
      <c r="D57" s="182"/>
      <c r="E57" s="174"/>
      <c r="F57" s="174"/>
    </row>
    <row r="58" spans="1:6" ht="17.25" customHeight="1">
      <c r="A58" s="42"/>
      <c r="B58" s="190" t="s">
        <v>269</v>
      </c>
      <c r="C58" s="195"/>
      <c r="D58" s="182"/>
      <c r="E58" s="174"/>
      <c r="F58" s="174"/>
    </row>
    <row r="59" spans="1:6" ht="17.25" customHeight="1">
      <c r="A59" s="42"/>
      <c r="B59" s="190" t="s">
        <v>309</v>
      </c>
      <c r="C59" s="195"/>
      <c r="D59" s="182"/>
      <c r="E59" s="174"/>
      <c r="F59" s="174"/>
    </row>
    <row r="60" spans="1:6" ht="17.25" customHeight="1">
      <c r="A60" s="42"/>
      <c r="B60" s="190" t="s">
        <v>310</v>
      </c>
      <c r="C60" s="195"/>
      <c r="D60" s="182"/>
      <c r="E60" s="174"/>
      <c r="F60" s="174"/>
    </row>
    <row r="61" spans="1:6" ht="17.25" customHeight="1">
      <c r="A61" s="42"/>
      <c r="B61" s="190" t="s">
        <v>311</v>
      </c>
      <c r="C61" s="195"/>
      <c r="D61" s="182"/>
      <c r="E61" s="174"/>
      <c r="F61" s="174"/>
    </row>
    <row r="62" spans="1:6" ht="17.25" customHeight="1">
      <c r="A62" s="43"/>
      <c r="B62" s="190" t="s">
        <v>312</v>
      </c>
      <c r="C62" s="195"/>
      <c r="D62" s="182"/>
      <c r="E62" s="174"/>
      <c r="F62" s="174"/>
    </row>
    <row r="63" spans="1:6" ht="15">
      <c r="A63" s="191" t="s">
        <v>16</v>
      </c>
      <c r="B63" s="192"/>
      <c r="C63" s="195"/>
      <c r="D63" s="182"/>
      <c r="E63" s="174"/>
      <c r="F63" s="174"/>
    </row>
  </sheetData>
  <sheetProtection formatCells="0" formatColumns="0" formatRows="0"/>
  <mergeCells count="5">
    <mergeCell ref="A2:C2"/>
    <mergeCell ref="A3:B3"/>
    <mergeCell ref="A15:A45"/>
    <mergeCell ref="A6:A14"/>
    <mergeCell ref="A46:A62"/>
  </mergeCells>
  <phoneticPr fontId="1" type="noConversion"/>
  <printOptions horizontalCentered="1"/>
  <pageMargins left="0.74803149606299213" right="0.74803149606299213" top="0.51" bottom="0.98425196850393704" header="0.51181102362204722" footer="0.51181102362204722"/>
  <pageSetup paperSize="9" scale="86" orientation="landscape" horizontalDpi="180" verticalDpi="18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7"/>
  <sheetViews>
    <sheetView showGridLines="0" showZeros="0" workbookViewId="0"/>
  </sheetViews>
  <sheetFormatPr defaultRowHeight="18.75" customHeight="1"/>
  <cols>
    <col min="1" max="1" width="6.5703125" style="6" customWidth="1"/>
    <col min="2" max="2" width="4.42578125" style="6" customWidth="1"/>
    <col min="3" max="3" width="4.140625" style="6" customWidth="1"/>
    <col min="4" max="4" width="4" style="6" customWidth="1"/>
    <col min="5" max="5" width="4.140625" style="6" customWidth="1"/>
    <col min="6" max="6" width="4.5703125" style="6" customWidth="1"/>
    <col min="7" max="7" width="3.85546875" style="6" customWidth="1"/>
    <col min="8" max="10" width="6.5703125" style="6" customWidth="1"/>
    <col min="11" max="11" width="3.85546875" style="6" customWidth="1"/>
    <col min="12" max="27" width="6.5703125" style="6" customWidth="1"/>
    <col min="28" max="250" width="9.7109375" style="6" customWidth="1"/>
  </cols>
  <sheetData>
    <row r="1" spans="1:250" ht="15" customHeight="1">
      <c r="A1" s="199" t="s">
        <v>313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196"/>
      <c r="X1" s="196"/>
      <c r="Y1" s="196"/>
      <c r="Z1" s="196"/>
      <c r="AA1" s="196"/>
      <c r="AB1" s="196"/>
      <c r="AC1" s="196"/>
      <c r="AD1" s="196"/>
      <c r="AE1" s="196"/>
      <c r="AF1" s="196"/>
      <c r="AG1" s="196"/>
      <c r="AH1" s="196"/>
      <c r="AI1" s="196"/>
      <c r="AJ1" s="196"/>
      <c r="AK1" s="196"/>
      <c r="AL1" s="196"/>
      <c r="AM1" s="196"/>
      <c r="AN1" s="196"/>
      <c r="AO1" s="196"/>
      <c r="AP1" s="196"/>
      <c r="AQ1" s="196"/>
      <c r="AR1" s="196"/>
      <c r="AS1" s="196"/>
      <c r="AT1" s="196"/>
      <c r="AU1" s="196"/>
      <c r="AV1" s="196"/>
      <c r="AW1" s="196"/>
      <c r="AX1" s="196"/>
      <c r="AY1" s="196"/>
      <c r="AZ1" s="196"/>
      <c r="BA1" s="196"/>
      <c r="BB1" s="196"/>
      <c r="BC1" s="196"/>
      <c r="BD1" s="196"/>
      <c r="BE1" s="196"/>
      <c r="BF1" s="196"/>
      <c r="BG1" s="196"/>
      <c r="BH1" s="196"/>
      <c r="BI1" s="196"/>
      <c r="BJ1" s="196"/>
      <c r="BK1" s="196"/>
      <c r="BL1" s="196"/>
      <c r="BM1" s="196"/>
      <c r="BN1" s="196"/>
      <c r="BO1" s="196"/>
      <c r="BP1" s="196"/>
      <c r="BQ1" s="196"/>
      <c r="BR1" s="196"/>
      <c r="BS1" s="196"/>
      <c r="BT1" s="196"/>
      <c r="BU1" s="196"/>
      <c r="BV1" s="196"/>
      <c r="BW1" s="196"/>
      <c r="BX1" s="196"/>
      <c r="BY1" s="196"/>
      <c r="BZ1" s="196"/>
      <c r="CA1" s="196"/>
      <c r="CB1" s="196"/>
      <c r="CC1" s="196"/>
      <c r="CD1" s="196"/>
      <c r="CE1" s="196"/>
      <c r="CF1" s="196"/>
      <c r="CG1" s="196"/>
      <c r="CH1" s="196"/>
      <c r="CI1" s="196"/>
      <c r="CJ1" s="196"/>
      <c r="CK1" s="196"/>
      <c r="CL1" s="196"/>
      <c r="CM1" s="196"/>
      <c r="CN1" s="196"/>
      <c r="CO1" s="196"/>
      <c r="CP1" s="196"/>
      <c r="CQ1" s="196"/>
      <c r="CR1" s="196"/>
      <c r="CS1" s="196"/>
      <c r="CT1" s="196"/>
      <c r="CU1" s="196"/>
      <c r="CV1" s="196"/>
      <c r="CW1" s="196"/>
      <c r="CX1" s="196"/>
      <c r="CY1" s="196"/>
      <c r="CZ1" s="196"/>
      <c r="DA1" s="196"/>
      <c r="DB1" s="196"/>
      <c r="DC1" s="196"/>
      <c r="DD1" s="196"/>
      <c r="DE1" s="196"/>
      <c r="DF1" s="196"/>
      <c r="DG1" s="196"/>
      <c r="DH1" s="196"/>
      <c r="DI1" s="196"/>
      <c r="DJ1" s="196"/>
      <c r="DK1" s="196"/>
      <c r="DL1" s="196"/>
      <c r="DM1" s="196"/>
      <c r="DN1" s="196"/>
      <c r="DO1" s="196"/>
      <c r="DP1" s="196"/>
      <c r="DQ1" s="196"/>
      <c r="DR1" s="196"/>
      <c r="DS1" s="196"/>
      <c r="DT1" s="196"/>
      <c r="DU1" s="196"/>
      <c r="DV1" s="196"/>
      <c r="DW1" s="196"/>
      <c r="DX1" s="196"/>
      <c r="DY1" s="196"/>
      <c r="DZ1" s="196"/>
      <c r="EA1" s="196"/>
      <c r="EB1" s="196"/>
      <c r="EC1" s="196"/>
      <c r="ED1" s="196"/>
      <c r="EE1" s="196"/>
      <c r="EF1" s="196"/>
      <c r="EG1" s="196"/>
      <c r="EH1" s="196"/>
      <c r="EI1" s="196"/>
      <c r="EJ1" s="196"/>
      <c r="EK1" s="196"/>
      <c r="EL1" s="196"/>
      <c r="EM1" s="196"/>
      <c r="EN1" s="196"/>
      <c r="EO1" s="196"/>
      <c r="EP1" s="196"/>
      <c r="EQ1" s="196"/>
      <c r="ER1" s="196"/>
      <c r="ES1" s="196"/>
      <c r="ET1" s="196"/>
      <c r="EU1" s="196"/>
      <c r="EV1" s="196"/>
      <c r="EW1" s="196"/>
      <c r="EX1" s="196"/>
      <c r="EY1" s="196"/>
      <c r="EZ1" s="196"/>
      <c r="FA1" s="196"/>
      <c r="FB1" s="196"/>
      <c r="FC1" s="196"/>
      <c r="FD1" s="196"/>
      <c r="FE1" s="196"/>
      <c r="FF1" s="196"/>
      <c r="FG1" s="196"/>
      <c r="FH1" s="196"/>
      <c r="FI1" s="196"/>
      <c r="FJ1" s="196"/>
      <c r="FK1" s="196"/>
      <c r="FL1" s="196"/>
      <c r="FM1" s="196"/>
      <c r="FN1" s="196"/>
      <c r="FO1" s="196"/>
      <c r="FP1" s="196"/>
      <c r="FQ1" s="196"/>
      <c r="FR1" s="196"/>
      <c r="FS1" s="196"/>
      <c r="FT1" s="196"/>
      <c r="FU1" s="196"/>
      <c r="FV1" s="196"/>
      <c r="FW1" s="196"/>
      <c r="FX1" s="196"/>
      <c r="FY1" s="196"/>
      <c r="FZ1" s="196"/>
      <c r="GA1" s="196"/>
      <c r="GB1" s="196"/>
      <c r="GC1" s="196"/>
      <c r="GD1" s="196"/>
      <c r="GE1" s="196"/>
      <c r="GF1" s="196"/>
      <c r="GG1" s="196"/>
      <c r="GH1" s="196"/>
      <c r="GI1" s="196"/>
      <c r="GJ1" s="196"/>
      <c r="GK1" s="196"/>
      <c r="GL1" s="196"/>
      <c r="GM1" s="196"/>
      <c r="GN1" s="196"/>
      <c r="GO1" s="196"/>
      <c r="GP1" s="196"/>
      <c r="GQ1" s="196"/>
      <c r="GR1" s="196"/>
      <c r="GS1" s="196"/>
      <c r="GT1" s="196"/>
      <c r="GU1" s="196"/>
      <c r="GV1" s="196"/>
      <c r="GW1" s="196"/>
      <c r="GX1" s="196"/>
      <c r="GY1" s="196"/>
      <c r="GZ1" s="196"/>
      <c r="HA1" s="196"/>
      <c r="HB1" s="196"/>
      <c r="HC1" s="196"/>
      <c r="HD1" s="196"/>
      <c r="HE1" s="196"/>
      <c r="HF1" s="196"/>
      <c r="HG1" s="196"/>
      <c r="HH1" s="196"/>
      <c r="HI1" s="196"/>
      <c r="HJ1" s="196"/>
      <c r="HK1" s="196"/>
      <c r="HL1" s="196"/>
      <c r="HM1" s="196"/>
      <c r="HN1" s="196"/>
      <c r="HO1" s="196"/>
      <c r="HP1" s="196"/>
      <c r="HQ1" s="196"/>
      <c r="HR1" s="196"/>
      <c r="HS1" s="196"/>
      <c r="HT1" s="196"/>
      <c r="HU1" s="196"/>
      <c r="HV1" s="196"/>
      <c r="HW1" s="196"/>
      <c r="HX1" s="196"/>
      <c r="HY1" s="196"/>
      <c r="HZ1" s="196"/>
      <c r="IA1" s="196"/>
      <c r="IB1" s="196"/>
      <c r="IC1" s="196"/>
      <c r="ID1" s="196"/>
      <c r="IE1" s="196"/>
      <c r="IF1" s="196"/>
      <c r="IG1" s="196"/>
      <c r="IH1" s="196"/>
      <c r="II1" s="196"/>
      <c r="IJ1" s="196"/>
      <c r="IK1" s="196"/>
      <c r="IL1" s="196"/>
      <c r="IM1" s="196"/>
      <c r="IN1" s="196"/>
      <c r="IO1" s="196"/>
      <c r="IP1" s="196"/>
    </row>
    <row r="2" spans="1:250" ht="39.950000000000003" customHeight="1">
      <c r="A2" s="45" t="s">
        <v>314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196"/>
      <c r="AC2" s="196"/>
      <c r="AD2" s="196"/>
      <c r="AE2" s="196"/>
      <c r="AF2" s="196"/>
      <c r="AG2" s="196"/>
      <c r="AH2" s="196"/>
      <c r="AI2" s="196"/>
      <c r="AJ2" s="196"/>
      <c r="AK2" s="196"/>
      <c r="AL2" s="196"/>
      <c r="AM2" s="196"/>
      <c r="AN2" s="196"/>
      <c r="AO2" s="196"/>
      <c r="AP2" s="196"/>
      <c r="AQ2" s="196"/>
      <c r="AR2" s="196"/>
      <c r="AS2" s="196"/>
      <c r="AT2" s="196"/>
      <c r="AU2" s="196"/>
      <c r="AV2" s="196"/>
      <c r="AW2" s="196"/>
      <c r="AX2" s="196"/>
      <c r="AY2" s="196"/>
      <c r="AZ2" s="196"/>
      <c r="BA2" s="196"/>
      <c r="BB2" s="196"/>
      <c r="BC2" s="196"/>
      <c r="BD2" s="196"/>
      <c r="BE2" s="196"/>
      <c r="BF2" s="196"/>
      <c r="BG2" s="196"/>
      <c r="BH2" s="196"/>
      <c r="BI2" s="196"/>
      <c r="BJ2" s="196"/>
      <c r="BK2" s="196"/>
      <c r="BL2" s="196"/>
      <c r="BM2" s="196"/>
      <c r="BN2" s="196"/>
      <c r="BO2" s="196"/>
      <c r="BP2" s="196"/>
      <c r="BQ2" s="196"/>
      <c r="BR2" s="196"/>
      <c r="BS2" s="196"/>
      <c r="BT2" s="196"/>
      <c r="BU2" s="196"/>
      <c r="BV2" s="196"/>
      <c r="BW2" s="196"/>
      <c r="BX2" s="196"/>
      <c r="BY2" s="196"/>
      <c r="BZ2" s="196"/>
      <c r="CA2" s="196"/>
      <c r="CB2" s="196"/>
      <c r="CC2" s="196"/>
      <c r="CD2" s="196"/>
      <c r="CE2" s="196"/>
      <c r="CF2" s="196"/>
      <c r="CG2" s="196"/>
      <c r="CH2" s="196"/>
      <c r="CI2" s="196"/>
      <c r="CJ2" s="196"/>
      <c r="CK2" s="196"/>
      <c r="CL2" s="196"/>
      <c r="CM2" s="196"/>
      <c r="CN2" s="196"/>
      <c r="CO2" s="196"/>
      <c r="CP2" s="196"/>
      <c r="CQ2" s="196"/>
      <c r="CR2" s="196"/>
      <c r="CS2" s="196"/>
      <c r="CT2" s="196"/>
      <c r="CU2" s="196"/>
      <c r="CV2" s="196"/>
      <c r="CW2" s="196"/>
      <c r="CX2" s="196"/>
      <c r="CY2" s="196"/>
      <c r="CZ2" s="196"/>
      <c r="DA2" s="196"/>
      <c r="DB2" s="196"/>
      <c r="DC2" s="196"/>
      <c r="DD2" s="196"/>
      <c r="DE2" s="196"/>
      <c r="DF2" s="196"/>
      <c r="DG2" s="196"/>
      <c r="DH2" s="196"/>
      <c r="DI2" s="196"/>
      <c r="DJ2" s="196"/>
      <c r="DK2" s="196"/>
      <c r="DL2" s="196"/>
      <c r="DM2" s="196"/>
      <c r="DN2" s="196"/>
      <c r="DO2" s="196"/>
      <c r="DP2" s="196"/>
      <c r="DQ2" s="196"/>
      <c r="DR2" s="196"/>
      <c r="DS2" s="196"/>
      <c r="DT2" s="196"/>
      <c r="DU2" s="196"/>
      <c r="DV2" s="196"/>
      <c r="DW2" s="196"/>
      <c r="DX2" s="196"/>
      <c r="DY2" s="196"/>
      <c r="DZ2" s="196"/>
      <c r="EA2" s="196"/>
      <c r="EB2" s="196"/>
      <c r="EC2" s="196"/>
      <c r="ED2" s="196"/>
      <c r="EE2" s="196"/>
      <c r="EF2" s="196"/>
      <c r="EG2" s="196"/>
      <c r="EH2" s="196"/>
      <c r="EI2" s="196"/>
      <c r="EJ2" s="196"/>
      <c r="EK2" s="196"/>
      <c r="EL2" s="196"/>
      <c r="EM2" s="196"/>
      <c r="EN2" s="196"/>
      <c r="EO2" s="196"/>
      <c r="EP2" s="196"/>
      <c r="EQ2" s="196"/>
      <c r="ER2" s="196"/>
      <c r="ES2" s="196"/>
      <c r="ET2" s="196"/>
      <c r="EU2" s="196"/>
      <c r="EV2" s="196"/>
      <c r="EW2" s="196"/>
      <c r="EX2" s="196"/>
      <c r="EY2" s="196"/>
      <c r="EZ2" s="196"/>
      <c r="FA2" s="196"/>
      <c r="FB2" s="196"/>
      <c r="FC2" s="196"/>
      <c r="FD2" s="196"/>
      <c r="FE2" s="196"/>
      <c r="FF2" s="196"/>
      <c r="FG2" s="196"/>
      <c r="FH2" s="196"/>
      <c r="FI2" s="196"/>
      <c r="FJ2" s="196"/>
      <c r="FK2" s="196"/>
      <c r="FL2" s="196"/>
      <c r="FM2" s="196"/>
      <c r="FN2" s="196"/>
      <c r="FO2" s="196"/>
      <c r="FP2" s="196"/>
      <c r="FQ2" s="196"/>
      <c r="FR2" s="196"/>
      <c r="FS2" s="196"/>
      <c r="FT2" s="196"/>
      <c r="FU2" s="196"/>
      <c r="FV2" s="196"/>
      <c r="FW2" s="196"/>
      <c r="FX2" s="196"/>
      <c r="FY2" s="196"/>
      <c r="FZ2" s="196"/>
      <c r="GA2" s="196"/>
      <c r="GB2" s="196"/>
      <c r="GC2" s="196"/>
      <c r="GD2" s="196"/>
      <c r="GE2" s="196"/>
      <c r="GF2" s="196"/>
      <c r="GG2" s="196"/>
      <c r="GH2" s="196"/>
      <c r="GI2" s="196"/>
      <c r="GJ2" s="196"/>
      <c r="GK2" s="196"/>
      <c r="GL2" s="196"/>
      <c r="GM2" s="196"/>
      <c r="GN2" s="196"/>
      <c r="GO2" s="196"/>
      <c r="GP2" s="196"/>
      <c r="GQ2" s="196"/>
      <c r="GR2" s="196"/>
      <c r="GS2" s="196"/>
      <c r="GT2" s="196"/>
      <c r="GU2" s="196"/>
      <c r="GV2" s="196"/>
      <c r="GW2" s="196"/>
      <c r="GX2" s="196"/>
      <c r="GY2" s="196"/>
      <c r="GZ2" s="196"/>
      <c r="HA2" s="196"/>
      <c r="HB2" s="196"/>
      <c r="HC2" s="196"/>
      <c r="HD2" s="196"/>
      <c r="HE2" s="196"/>
      <c r="HF2" s="196"/>
      <c r="HG2" s="196"/>
      <c r="HH2" s="196"/>
      <c r="HI2" s="196"/>
      <c r="HJ2" s="196"/>
      <c r="HK2" s="196"/>
      <c r="HL2" s="196"/>
      <c r="HM2" s="196"/>
      <c r="HN2" s="196"/>
      <c r="HO2" s="196"/>
      <c r="HP2" s="196"/>
      <c r="HQ2" s="196"/>
      <c r="HR2" s="196"/>
      <c r="HS2" s="196"/>
      <c r="HT2" s="196"/>
      <c r="HU2" s="196"/>
      <c r="HV2" s="196"/>
      <c r="HW2" s="196"/>
      <c r="HX2" s="196"/>
      <c r="HY2" s="196"/>
      <c r="HZ2" s="196"/>
      <c r="IA2" s="196"/>
      <c r="IB2" s="196"/>
      <c r="IC2" s="196"/>
      <c r="ID2" s="196"/>
      <c r="IE2" s="196"/>
      <c r="IF2" s="196"/>
      <c r="IG2" s="196"/>
      <c r="IH2" s="196"/>
      <c r="II2" s="196"/>
      <c r="IJ2" s="196"/>
      <c r="IK2" s="196"/>
      <c r="IL2" s="196"/>
      <c r="IM2" s="196"/>
      <c r="IN2" s="196"/>
      <c r="IO2" s="196"/>
      <c r="IP2" s="196"/>
    </row>
    <row r="3" spans="1:250" s="3" customFormat="1" ht="24.95" customHeight="1">
      <c r="A3" s="70" t="s">
        <v>330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200" t="s">
        <v>151</v>
      </c>
      <c r="AB3" s="198"/>
      <c r="AC3" s="198"/>
      <c r="AD3" s="198"/>
      <c r="AE3" s="198"/>
      <c r="AF3" s="198"/>
      <c r="AG3" s="198"/>
      <c r="AH3" s="198"/>
      <c r="AI3" s="198"/>
      <c r="AJ3" s="198"/>
      <c r="AK3" s="198"/>
      <c r="AL3" s="198"/>
      <c r="AM3" s="198"/>
      <c r="AN3" s="198"/>
      <c r="AO3" s="198"/>
      <c r="AP3" s="198"/>
      <c r="AQ3" s="198"/>
      <c r="AR3" s="198"/>
      <c r="AS3" s="198"/>
      <c r="AT3" s="198"/>
      <c r="AU3" s="198"/>
      <c r="AV3" s="198"/>
      <c r="AW3" s="198"/>
      <c r="AX3" s="198"/>
      <c r="AY3" s="198"/>
      <c r="AZ3" s="198"/>
      <c r="BA3" s="198"/>
      <c r="BB3" s="198"/>
      <c r="BC3" s="198"/>
      <c r="BD3" s="198"/>
      <c r="BE3" s="198"/>
      <c r="BF3" s="198"/>
      <c r="BG3" s="198"/>
      <c r="BH3" s="198"/>
      <c r="BI3" s="198"/>
      <c r="BJ3" s="198"/>
      <c r="BK3" s="198"/>
      <c r="BL3" s="198"/>
      <c r="BM3" s="198"/>
      <c r="BN3" s="198"/>
      <c r="BO3" s="198"/>
      <c r="BP3" s="198"/>
      <c r="BQ3" s="198"/>
      <c r="BR3" s="198"/>
      <c r="BS3" s="198"/>
      <c r="BT3" s="198"/>
      <c r="BU3" s="198"/>
      <c r="BV3" s="198"/>
      <c r="BW3" s="198"/>
      <c r="BX3" s="198"/>
      <c r="BY3" s="198"/>
      <c r="BZ3" s="198"/>
      <c r="CA3" s="198"/>
      <c r="CB3" s="198"/>
      <c r="CC3" s="198"/>
      <c r="CD3" s="198"/>
      <c r="CE3" s="198"/>
      <c r="CF3" s="198"/>
      <c r="CG3" s="198"/>
      <c r="CH3" s="198"/>
      <c r="CI3" s="198"/>
      <c r="CJ3" s="198"/>
      <c r="CK3" s="198"/>
      <c r="CL3" s="198"/>
      <c r="CM3" s="198"/>
      <c r="CN3" s="198"/>
      <c r="CO3" s="198"/>
      <c r="CP3" s="198"/>
      <c r="CQ3" s="198"/>
      <c r="CR3" s="198"/>
      <c r="CS3" s="198"/>
      <c r="CT3" s="198"/>
      <c r="CU3" s="198"/>
      <c r="CV3" s="198"/>
      <c r="CW3" s="198"/>
      <c r="CX3" s="198"/>
      <c r="CY3" s="198"/>
      <c r="CZ3" s="198"/>
      <c r="DA3" s="198"/>
      <c r="DB3" s="198"/>
      <c r="DC3" s="198"/>
      <c r="DD3" s="198"/>
      <c r="DE3" s="198"/>
      <c r="DF3" s="198"/>
      <c r="DG3" s="198"/>
      <c r="DH3" s="198"/>
      <c r="DI3" s="198"/>
      <c r="DJ3" s="198"/>
      <c r="DK3" s="198"/>
      <c r="DL3" s="198"/>
      <c r="DM3" s="198"/>
      <c r="DN3" s="198"/>
      <c r="DO3" s="198"/>
      <c r="DP3" s="198"/>
      <c r="DQ3" s="198"/>
      <c r="DR3" s="198"/>
      <c r="DS3" s="198"/>
      <c r="DT3" s="198"/>
      <c r="DU3" s="198"/>
      <c r="DV3" s="198"/>
      <c r="DW3" s="198"/>
      <c r="DX3" s="198"/>
      <c r="DY3" s="198"/>
      <c r="DZ3" s="198"/>
      <c r="EA3" s="198"/>
      <c r="EB3" s="198"/>
      <c r="EC3" s="198"/>
      <c r="ED3" s="198"/>
      <c r="EE3" s="198"/>
      <c r="EF3" s="198"/>
      <c r="EG3" s="198"/>
      <c r="EH3" s="198"/>
      <c r="EI3" s="198"/>
      <c r="EJ3" s="198"/>
      <c r="EK3" s="198"/>
      <c r="EL3" s="198"/>
      <c r="EM3" s="198"/>
      <c r="EN3" s="198"/>
      <c r="EO3" s="198"/>
      <c r="EP3" s="198"/>
      <c r="EQ3" s="198"/>
      <c r="ER3" s="198"/>
      <c r="ES3" s="198"/>
      <c r="ET3" s="198"/>
      <c r="EU3" s="198"/>
      <c r="EV3" s="198"/>
      <c r="EW3" s="198"/>
      <c r="EX3" s="198"/>
      <c r="EY3" s="198"/>
      <c r="EZ3" s="198"/>
      <c r="FA3" s="198"/>
      <c r="FB3" s="198"/>
      <c r="FC3" s="198"/>
      <c r="FD3" s="198"/>
      <c r="FE3" s="198"/>
      <c r="FF3" s="198"/>
      <c r="FG3" s="198"/>
      <c r="FH3" s="198"/>
      <c r="FI3" s="198"/>
      <c r="FJ3" s="198"/>
      <c r="FK3" s="198"/>
      <c r="FL3" s="198"/>
      <c r="FM3" s="198"/>
      <c r="FN3" s="198"/>
      <c r="FO3" s="198"/>
      <c r="FP3" s="198"/>
      <c r="FQ3" s="198"/>
      <c r="FR3" s="198"/>
      <c r="FS3" s="198"/>
      <c r="FT3" s="198"/>
      <c r="FU3" s="198"/>
      <c r="FV3" s="198"/>
      <c r="FW3" s="198"/>
      <c r="FX3" s="198"/>
      <c r="FY3" s="198"/>
      <c r="FZ3" s="198"/>
      <c r="GA3" s="198"/>
      <c r="GB3" s="198"/>
      <c r="GC3" s="198"/>
      <c r="GD3" s="198"/>
      <c r="GE3" s="198"/>
      <c r="GF3" s="198"/>
      <c r="GG3" s="198"/>
      <c r="GH3" s="198"/>
      <c r="GI3" s="198"/>
      <c r="GJ3" s="198"/>
      <c r="GK3" s="198"/>
      <c r="GL3" s="198"/>
      <c r="GM3" s="198"/>
      <c r="GN3" s="198"/>
      <c r="GO3" s="198"/>
      <c r="GP3" s="198"/>
      <c r="GQ3" s="198"/>
      <c r="GR3" s="198"/>
      <c r="GS3" s="198"/>
      <c r="GT3" s="198"/>
      <c r="GU3" s="198"/>
      <c r="GV3" s="198"/>
      <c r="GW3" s="198"/>
      <c r="GX3" s="198"/>
      <c r="GY3" s="198"/>
      <c r="GZ3" s="198"/>
      <c r="HA3" s="198"/>
      <c r="HB3" s="198"/>
      <c r="HC3" s="198"/>
      <c r="HD3" s="198"/>
      <c r="HE3" s="198"/>
      <c r="HF3" s="198"/>
      <c r="HG3" s="198"/>
      <c r="HH3" s="198"/>
      <c r="HI3" s="198"/>
      <c r="HJ3" s="198"/>
      <c r="HK3" s="198"/>
      <c r="HL3" s="198"/>
      <c r="HM3" s="198"/>
      <c r="HN3" s="198"/>
      <c r="HO3" s="198"/>
      <c r="HP3" s="198"/>
      <c r="HQ3" s="198"/>
      <c r="HR3" s="198"/>
      <c r="HS3" s="198"/>
      <c r="HT3" s="198"/>
      <c r="HU3" s="198"/>
      <c r="HV3" s="198"/>
      <c r="HW3" s="198"/>
      <c r="HX3" s="198"/>
      <c r="HY3" s="198"/>
      <c r="HZ3" s="198"/>
      <c r="IA3" s="198"/>
      <c r="IB3" s="198"/>
      <c r="IC3" s="198"/>
      <c r="ID3" s="198"/>
      <c r="IE3" s="198"/>
      <c r="IF3" s="198"/>
      <c r="IG3" s="198"/>
      <c r="IH3" s="198"/>
      <c r="II3" s="198"/>
      <c r="IJ3" s="198"/>
      <c r="IK3" s="198"/>
      <c r="IL3" s="198"/>
      <c r="IM3" s="198"/>
      <c r="IN3" s="198"/>
      <c r="IO3" s="198"/>
      <c r="IP3" s="198"/>
    </row>
    <row r="4" spans="1:250" s="11" customFormat="1" ht="36.75" customHeight="1">
      <c r="A4" s="46" t="s">
        <v>38</v>
      </c>
      <c r="B4" s="46" t="s">
        <v>20</v>
      </c>
      <c r="C4" s="46" t="s">
        <v>21</v>
      </c>
      <c r="D4" s="46" t="s">
        <v>17</v>
      </c>
      <c r="E4" s="46" t="s">
        <v>18</v>
      </c>
      <c r="F4" s="46" t="s">
        <v>19</v>
      </c>
      <c r="G4" s="46" t="s">
        <v>39</v>
      </c>
      <c r="H4" s="48" t="s">
        <v>40</v>
      </c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6"/>
      <c r="AA4" s="49" t="s">
        <v>41</v>
      </c>
      <c r="AB4" s="209"/>
      <c r="AC4" s="209"/>
      <c r="AD4" s="209"/>
      <c r="AE4" s="209"/>
      <c r="AF4" s="209"/>
      <c r="AG4" s="209"/>
      <c r="AH4" s="209"/>
      <c r="AI4" s="209"/>
      <c r="AJ4" s="209"/>
      <c r="AK4" s="209"/>
      <c r="AL4" s="209"/>
      <c r="AM4" s="209"/>
      <c r="AN4" s="209"/>
      <c r="AO4" s="209"/>
      <c r="AP4" s="209"/>
      <c r="AQ4" s="209"/>
      <c r="AR4" s="209"/>
      <c r="AS4" s="209"/>
      <c r="AT4" s="209"/>
      <c r="AU4" s="209"/>
      <c r="AV4" s="209"/>
      <c r="AW4" s="209"/>
      <c r="AX4" s="209"/>
      <c r="AY4" s="209"/>
      <c r="AZ4" s="209"/>
      <c r="BA4" s="209"/>
      <c r="BB4" s="209"/>
      <c r="BC4" s="209"/>
      <c r="BD4" s="209"/>
      <c r="BE4" s="209"/>
      <c r="BF4" s="209"/>
      <c r="BG4" s="209"/>
      <c r="BH4" s="209"/>
      <c r="BI4" s="209"/>
      <c r="BJ4" s="209"/>
      <c r="BK4" s="209"/>
      <c r="BL4" s="209"/>
      <c r="BM4" s="209"/>
      <c r="BN4" s="209"/>
      <c r="BO4" s="209"/>
      <c r="BP4" s="209"/>
      <c r="BQ4" s="209"/>
      <c r="BR4" s="209"/>
      <c r="BS4" s="209"/>
      <c r="BT4" s="209"/>
      <c r="BU4" s="209"/>
      <c r="BV4" s="209"/>
      <c r="BW4" s="209"/>
      <c r="BX4" s="209"/>
      <c r="BY4" s="209"/>
      <c r="BZ4" s="209"/>
      <c r="CA4" s="209"/>
      <c r="CB4" s="209"/>
      <c r="CC4" s="209"/>
      <c r="CD4" s="209"/>
      <c r="CE4" s="209"/>
      <c r="CF4" s="209"/>
      <c r="CG4" s="209"/>
      <c r="CH4" s="209"/>
      <c r="CI4" s="209"/>
      <c r="CJ4" s="209"/>
      <c r="CK4" s="209"/>
      <c r="CL4" s="209"/>
      <c r="CM4" s="209"/>
      <c r="CN4" s="209"/>
      <c r="CO4" s="209"/>
      <c r="CP4" s="209"/>
      <c r="CQ4" s="209"/>
      <c r="CR4" s="209"/>
      <c r="CS4" s="209"/>
      <c r="CT4" s="209"/>
      <c r="CU4" s="209"/>
      <c r="CV4" s="209"/>
      <c r="CW4" s="209"/>
      <c r="CX4" s="209"/>
      <c r="CY4" s="209"/>
      <c r="CZ4" s="209"/>
      <c r="DA4" s="209"/>
      <c r="DB4" s="209"/>
      <c r="DC4" s="209"/>
      <c r="DD4" s="209"/>
      <c r="DE4" s="209"/>
      <c r="DF4" s="209"/>
      <c r="DG4" s="209"/>
      <c r="DH4" s="209"/>
      <c r="DI4" s="209"/>
      <c r="DJ4" s="209"/>
      <c r="DK4" s="209"/>
      <c r="DL4" s="209"/>
      <c r="DM4" s="209"/>
      <c r="DN4" s="209"/>
      <c r="DO4" s="209"/>
      <c r="DP4" s="209"/>
      <c r="DQ4" s="209"/>
      <c r="DR4" s="209"/>
      <c r="DS4" s="209"/>
      <c r="DT4" s="209"/>
      <c r="DU4" s="209"/>
      <c r="DV4" s="209"/>
      <c r="DW4" s="209"/>
      <c r="DX4" s="209"/>
      <c r="DY4" s="209"/>
      <c r="DZ4" s="209"/>
      <c r="EA4" s="209"/>
      <c r="EB4" s="209"/>
      <c r="EC4" s="209"/>
      <c r="ED4" s="209"/>
      <c r="EE4" s="209"/>
      <c r="EF4" s="209"/>
      <c r="EG4" s="209"/>
      <c r="EH4" s="209"/>
      <c r="EI4" s="209"/>
      <c r="EJ4" s="209"/>
      <c r="EK4" s="209"/>
      <c r="EL4" s="209"/>
      <c r="EM4" s="209"/>
      <c r="EN4" s="209"/>
      <c r="EO4" s="209"/>
      <c r="EP4" s="209"/>
      <c r="EQ4" s="209"/>
      <c r="ER4" s="209"/>
      <c r="ES4" s="209"/>
      <c r="ET4" s="209"/>
      <c r="EU4" s="209"/>
      <c r="EV4" s="209"/>
      <c r="EW4" s="209"/>
      <c r="EX4" s="209"/>
      <c r="EY4" s="209"/>
      <c r="EZ4" s="209"/>
      <c r="FA4" s="209"/>
      <c r="FB4" s="209"/>
      <c r="FC4" s="209"/>
      <c r="FD4" s="209"/>
      <c r="FE4" s="209"/>
      <c r="FF4" s="209"/>
      <c r="FG4" s="209"/>
      <c r="FH4" s="209"/>
      <c r="FI4" s="209"/>
      <c r="FJ4" s="209"/>
      <c r="FK4" s="209"/>
      <c r="FL4" s="209"/>
      <c r="FM4" s="209"/>
      <c r="FN4" s="209"/>
      <c r="FO4" s="209"/>
      <c r="FP4" s="209"/>
      <c r="FQ4" s="209"/>
      <c r="FR4" s="209"/>
      <c r="FS4" s="209"/>
      <c r="FT4" s="209"/>
      <c r="FU4" s="209"/>
      <c r="FV4" s="209"/>
      <c r="FW4" s="209"/>
      <c r="FX4" s="209"/>
      <c r="FY4" s="209"/>
      <c r="FZ4" s="209"/>
      <c r="GA4" s="209"/>
      <c r="GB4" s="209"/>
      <c r="GC4" s="209"/>
      <c r="GD4" s="209"/>
      <c r="GE4" s="209"/>
      <c r="GF4" s="209"/>
      <c r="GG4" s="209"/>
      <c r="GH4" s="209"/>
      <c r="GI4" s="209"/>
      <c r="GJ4" s="209"/>
      <c r="GK4" s="209"/>
      <c r="GL4" s="209"/>
      <c r="GM4" s="209"/>
      <c r="GN4" s="209"/>
      <c r="GO4" s="209"/>
      <c r="GP4" s="209"/>
      <c r="GQ4" s="209"/>
      <c r="GR4" s="209"/>
      <c r="GS4" s="209"/>
      <c r="GT4" s="209"/>
      <c r="GU4" s="209"/>
      <c r="GV4" s="209"/>
      <c r="GW4" s="209"/>
      <c r="GX4" s="209"/>
      <c r="GY4" s="209"/>
      <c r="GZ4" s="209"/>
      <c r="HA4" s="209"/>
      <c r="HB4" s="209"/>
      <c r="HC4" s="209"/>
      <c r="HD4" s="209"/>
      <c r="HE4" s="209"/>
      <c r="HF4" s="209"/>
      <c r="HG4" s="209"/>
      <c r="HH4" s="209"/>
      <c r="HI4" s="209"/>
      <c r="HJ4" s="209"/>
      <c r="HK4" s="209"/>
      <c r="HL4" s="209"/>
      <c r="HM4" s="209"/>
      <c r="HN4" s="209"/>
      <c r="HO4" s="209"/>
      <c r="HP4" s="209"/>
      <c r="HQ4" s="209"/>
      <c r="HR4" s="209"/>
      <c r="HS4" s="209"/>
      <c r="HT4" s="209"/>
      <c r="HU4" s="209"/>
      <c r="HV4" s="209"/>
      <c r="HW4" s="209"/>
      <c r="HX4" s="209"/>
      <c r="HY4" s="209"/>
      <c r="HZ4" s="209"/>
      <c r="IA4" s="209"/>
      <c r="IB4" s="209"/>
      <c r="IC4" s="209"/>
      <c r="ID4" s="209"/>
      <c r="IE4" s="209"/>
      <c r="IF4" s="209"/>
      <c r="IG4" s="209"/>
      <c r="IH4" s="209"/>
      <c r="II4" s="209"/>
      <c r="IJ4" s="209"/>
      <c r="IK4" s="209"/>
      <c r="IL4" s="209"/>
      <c r="IM4" s="209"/>
      <c r="IN4" s="209"/>
      <c r="IO4" s="209"/>
      <c r="IP4" s="209"/>
    </row>
    <row r="5" spans="1:250" s="11" customFormat="1" ht="13.5" customHeight="1">
      <c r="A5" s="46"/>
      <c r="B5" s="46"/>
      <c r="C5" s="46"/>
      <c r="D5" s="46"/>
      <c r="E5" s="46"/>
      <c r="F5" s="46"/>
      <c r="G5" s="46"/>
      <c r="H5" s="52" t="s">
        <v>22</v>
      </c>
      <c r="I5" s="51" t="s">
        <v>42</v>
      </c>
      <c r="J5" s="51"/>
      <c r="K5" s="51"/>
      <c r="L5" s="51"/>
      <c r="M5" s="51"/>
      <c r="N5" s="51"/>
      <c r="O5" s="51"/>
      <c r="P5" s="51"/>
      <c r="Q5" s="52"/>
      <c r="R5" s="52" t="s">
        <v>35</v>
      </c>
      <c r="S5" s="52" t="s">
        <v>23</v>
      </c>
      <c r="T5" s="52" t="s">
        <v>24</v>
      </c>
      <c r="U5" s="52" t="s">
        <v>25</v>
      </c>
      <c r="V5" s="51" t="s">
        <v>36</v>
      </c>
      <c r="W5" s="51"/>
      <c r="X5" s="51"/>
      <c r="Y5" s="52"/>
      <c r="Z5" s="49" t="s">
        <v>30</v>
      </c>
      <c r="AA5" s="50"/>
      <c r="AB5" s="209"/>
      <c r="AC5" s="209"/>
      <c r="AD5" s="209"/>
      <c r="AE5" s="209"/>
      <c r="AF5" s="209"/>
      <c r="AG5" s="209"/>
      <c r="AH5" s="209"/>
      <c r="AI5" s="209"/>
      <c r="AJ5" s="209"/>
      <c r="AK5" s="209"/>
      <c r="AL5" s="209"/>
      <c r="AM5" s="209"/>
      <c r="AN5" s="209"/>
      <c r="AO5" s="209"/>
      <c r="AP5" s="209"/>
      <c r="AQ5" s="209"/>
      <c r="AR5" s="209"/>
      <c r="AS5" s="209"/>
      <c r="AT5" s="209"/>
      <c r="AU5" s="209"/>
      <c r="AV5" s="209"/>
      <c r="AW5" s="209"/>
      <c r="AX5" s="209"/>
      <c r="AY5" s="209"/>
      <c r="AZ5" s="209"/>
      <c r="BA5" s="209"/>
      <c r="BB5" s="209"/>
      <c r="BC5" s="209"/>
      <c r="BD5" s="209"/>
      <c r="BE5" s="209"/>
      <c r="BF5" s="209"/>
      <c r="BG5" s="209"/>
      <c r="BH5" s="209"/>
      <c r="BI5" s="209"/>
      <c r="BJ5" s="209"/>
      <c r="BK5" s="209"/>
      <c r="BL5" s="209"/>
      <c r="BM5" s="209"/>
      <c r="BN5" s="209"/>
      <c r="BO5" s="209"/>
      <c r="BP5" s="209"/>
      <c r="BQ5" s="209"/>
      <c r="BR5" s="209"/>
      <c r="BS5" s="209"/>
      <c r="BT5" s="209"/>
      <c r="BU5" s="209"/>
      <c r="BV5" s="209"/>
      <c r="BW5" s="209"/>
      <c r="BX5" s="209"/>
      <c r="BY5" s="209"/>
      <c r="BZ5" s="209"/>
      <c r="CA5" s="209"/>
      <c r="CB5" s="209"/>
      <c r="CC5" s="209"/>
      <c r="CD5" s="209"/>
      <c r="CE5" s="209"/>
      <c r="CF5" s="209"/>
      <c r="CG5" s="209"/>
      <c r="CH5" s="209"/>
      <c r="CI5" s="209"/>
      <c r="CJ5" s="209"/>
      <c r="CK5" s="209"/>
      <c r="CL5" s="209"/>
      <c r="CM5" s="209"/>
      <c r="CN5" s="209"/>
      <c r="CO5" s="209"/>
      <c r="CP5" s="209"/>
      <c r="CQ5" s="209"/>
      <c r="CR5" s="209"/>
      <c r="CS5" s="209"/>
      <c r="CT5" s="209"/>
      <c r="CU5" s="209"/>
      <c r="CV5" s="209"/>
      <c r="CW5" s="209"/>
      <c r="CX5" s="209"/>
      <c r="CY5" s="209"/>
      <c r="CZ5" s="209"/>
      <c r="DA5" s="209"/>
      <c r="DB5" s="209"/>
      <c r="DC5" s="209"/>
      <c r="DD5" s="209"/>
      <c r="DE5" s="209"/>
      <c r="DF5" s="209"/>
      <c r="DG5" s="209"/>
      <c r="DH5" s="209"/>
      <c r="DI5" s="209"/>
      <c r="DJ5" s="209"/>
      <c r="DK5" s="209"/>
      <c r="DL5" s="209"/>
      <c r="DM5" s="209"/>
      <c r="DN5" s="209"/>
      <c r="DO5" s="209"/>
      <c r="DP5" s="209"/>
      <c r="DQ5" s="209"/>
      <c r="DR5" s="209"/>
      <c r="DS5" s="209"/>
      <c r="DT5" s="209"/>
      <c r="DU5" s="209"/>
      <c r="DV5" s="209"/>
      <c r="DW5" s="209"/>
      <c r="DX5" s="209"/>
      <c r="DY5" s="209"/>
      <c r="DZ5" s="209"/>
      <c r="EA5" s="209"/>
      <c r="EB5" s="209"/>
      <c r="EC5" s="209"/>
      <c r="ED5" s="209"/>
      <c r="EE5" s="209"/>
      <c r="EF5" s="209"/>
      <c r="EG5" s="209"/>
      <c r="EH5" s="209"/>
      <c r="EI5" s="209"/>
      <c r="EJ5" s="209"/>
      <c r="EK5" s="209"/>
      <c r="EL5" s="209"/>
      <c r="EM5" s="209"/>
      <c r="EN5" s="209"/>
      <c r="EO5" s="209"/>
      <c r="EP5" s="209"/>
      <c r="EQ5" s="209"/>
      <c r="ER5" s="209"/>
      <c r="ES5" s="209"/>
      <c r="ET5" s="209"/>
      <c r="EU5" s="209"/>
      <c r="EV5" s="209"/>
      <c r="EW5" s="209"/>
      <c r="EX5" s="209"/>
      <c r="EY5" s="209"/>
      <c r="EZ5" s="209"/>
      <c r="FA5" s="209"/>
      <c r="FB5" s="209"/>
      <c r="FC5" s="209"/>
      <c r="FD5" s="209"/>
      <c r="FE5" s="209"/>
      <c r="FF5" s="209"/>
      <c r="FG5" s="209"/>
      <c r="FH5" s="209"/>
      <c r="FI5" s="209"/>
      <c r="FJ5" s="209"/>
      <c r="FK5" s="209"/>
      <c r="FL5" s="209"/>
      <c r="FM5" s="209"/>
      <c r="FN5" s="209"/>
      <c r="FO5" s="209"/>
      <c r="FP5" s="209"/>
      <c r="FQ5" s="209"/>
      <c r="FR5" s="209"/>
      <c r="FS5" s="209"/>
      <c r="FT5" s="209"/>
      <c r="FU5" s="209"/>
      <c r="FV5" s="209"/>
      <c r="FW5" s="209"/>
      <c r="FX5" s="209"/>
      <c r="FY5" s="209"/>
      <c r="FZ5" s="209"/>
      <c r="GA5" s="209"/>
      <c r="GB5" s="209"/>
      <c r="GC5" s="209"/>
      <c r="GD5" s="209"/>
      <c r="GE5" s="209"/>
      <c r="GF5" s="209"/>
      <c r="GG5" s="209"/>
      <c r="GH5" s="209"/>
      <c r="GI5" s="209"/>
      <c r="GJ5" s="209"/>
      <c r="GK5" s="209"/>
      <c r="GL5" s="209"/>
      <c r="GM5" s="209"/>
      <c r="GN5" s="209"/>
      <c r="GO5" s="209"/>
      <c r="GP5" s="209"/>
      <c r="GQ5" s="209"/>
      <c r="GR5" s="209"/>
      <c r="GS5" s="209"/>
      <c r="GT5" s="209"/>
      <c r="GU5" s="209"/>
      <c r="GV5" s="209"/>
      <c r="GW5" s="209"/>
      <c r="GX5" s="209"/>
      <c r="GY5" s="209"/>
      <c r="GZ5" s="209"/>
      <c r="HA5" s="209"/>
      <c r="HB5" s="209"/>
      <c r="HC5" s="209"/>
      <c r="HD5" s="209"/>
      <c r="HE5" s="209"/>
      <c r="HF5" s="209"/>
      <c r="HG5" s="209"/>
      <c r="HH5" s="209"/>
      <c r="HI5" s="209"/>
      <c r="HJ5" s="209"/>
      <c r="HK5" s="209"/>
      <c r="HL5" s="209"/>
      <c r="HM5" s="209"/>
      <c r="HN5" s="209"/>
      <c r="HO5" s="209"/>
      <c r="HP5" s="209"/>
      <c r="HQ5" s="209"/>
      <c r="HR5" s="209"/>
      <c r="HS5" s="209"/>
      <c r="HT5" s="209"/>
      <c r="HU5" s="209"/>
      <c r="HV5" s="209"/>
      <c r="HW5" s="209"/>
      <c r="HX5" s="209"/>
      <c r="HY5" s="209"/>
      <c r="HZ5" s="209"/>
      <c r="IA5" s="209"/>
      <c r="IB5" s="209"/>
      <c r="IC5" s="209"/>
      <c r="ID5" s="209"/>
      <c r="IE5" s="209"/>
      <c r="IF5" s="209"/>
      <c r="IG5" s="209"/>
      <c r="IH5" s="209"/>
      <c r="II5" s="209"/>
      <c r="IJ5" s="209"/>
      <c r="IK5" s="209"/>
      <c r="IL5" s="209"/>
      <c r="IM5" s="209"/>
      <c r="IN5" s="209"/>
      <c r="IO5" s="209"/>
      <c r="IP5" s="209"/>
    </row>
    <row r="6" spans="1:250" s="11" customFormat="1" ht="94.5" customHeight="1">
      <c r="A6" s="47"/>
      <c r="B6" s="47"/>
      <c r="C6" s="47"/>
      <c r="D6" s="47"/>
      <c r="E6" s="47"/>
      <c r="F6" s="47"/>
      <c r="G6" s="47"/>
      <c r="H6" s="47"/>
      <c r="I6" s="210" t="s">
        <v>43</v>
      </c>
      <c r="J6" s="210" t="s">
        <v>31</v>
      </c>
      <c r="K6" s="210" t="s">
        <v>27</v>
      </c>
      <c r="L6" s="210" t="s">
        <v>44</v>
      </c>
      <c r="M6" s="210" t="s">
        <v>26</v>
      </c>
      <c r="N6" s="210" t="s">
        <v>32</v>
      </c>
      <c r="O6" s="210" t="s">
        <v>28</v>
      </c>
      <c r="P6" s="210" t="s">
        <v>33</v>
      </c>
      <c r="Q6" s="210" t="s">
        <v>34</v>
      </c>
      <c r="R6" s="47"/>
      <c r="S6" s="47"/>
      <c r="T6" s="47"/>
      <c r="U6" s="47"/>
      <c r="V6" s="210" t="s">
        <v>45</v>
      </c>
      <c r="W6" s="210" t="s">
        <v>46</v>
      </c>
      <c r="X6" s="210" t="s">
        <v>29</v>
      </c>
      <c r="Y6" s="210" t="s">
        <v>37</v>
      </c>
      <c r="Z6" s="51"/>
      <c r="AA6" s="51"/>
      <c r="AB6" s="209"/>
      <c r="AC6" s="209"/>
      <c r="AD6" s="209"/>
      <c r="AE6" s="209"/>
      <c r="AF6" s="209"/>
      <c r="AG6" s="209"/>
      <c r="AH6" s="209"/>
      <c r="AI6" s="209"/>
      <c r="AJ6" s="209"/>
      <c r="AK6" s="209"/>
      <c r="AL6" s="209"/>
      <c r="AM6" s="209"/>
      <c r="AN6" s="209"/>
      <c r="AO6" s="209"/>
      <c r="AP6" s="209"/>
      <c r="AQ6" s="209"/>
      <c r="AR6" s="209"/>
      <c r="AS6" s="209"/>
      <c r="AT6" s="209"/>
      <c r="AU6" s="209"/>
      <c r="AV6" s="209"/>
      <c r="AW6" s="209"/>
      <c r="AX6" s="209"/>
      <c r="AY6" s="209"/>
      <c r="AZ6" s="209"/>
      <c r="BA6" s="209"/>
      <c r="BB6" s="209"/>
      <c r="BC6" s="209"/>
      <c r="BD6" s="209"/>
      <c r="BE6" s="209"/>
      <c r="BF6" s="209"/>
      <c r="BG6" s="209"/>
      <c r="BH6" s="209"/>
      <c r="BI6" s="209"/>
      <c r="BJ6" s="209"/>
      <c r="BK6" s="209"/>
      <c r="BL6" s="209"/>
      <c r="BM6" s="209"/>
      <c r="BN6" s="209"/>
      <c r="BO6" s="209"/>
      <c r="BP6" s="209"/>
      <c r="BQ6" s="209"/>
      <c r="BR6" s="209"/>
      <c r="BS6" s="209"/>
      <c r="BT6" s="209"/>
      <c r="BU6" s="209"/>
      <c r="BV6" s="209"/>
      <c r="BW6" s="209"/>
      <c r="BX6" s="209"/>
      <c r="BY6" s="209"/>
      <c r="BZ6" s="209"/>
      <c r="CA6" s="209"/>
      <c r="CB6" s="209"/>
      <c r="CC6" s="209"/>
      <c r="CD6" s="209"/>
      <c r="CE6" s="209"/>
      <c r="CF6" s="209"/>
      <c r="CG6" s="209"/>
      <c r="CH6" s="209"/>
      <c r="CI6" s="209"/>
      <c r="CJ6" s="209"/>
      <c r="CK6" s="209"/>
      <c r="CL6" s="209"/>
      <c r="CM6" s="209"/>
      <c r="CN6" s="209"/>
      <c r="CO6" s="209"/>
      <c r="CP6" s="209"/>
      <c r="CQ6" s="209"/>
      <c r="CR6" s="209"/>
      <c r="CS6" s="209"/>
      <c r="CT6" s="209"/>
      <c r="CU6" s="209"/>
      <c r="CV6" s="209"/>
      <c r="CW6" s="209"/>
      <c r="CX6" s="209"/>
      <c r="CY6" s="209"/>
      <c r="CZ6" s="209"/>
      <c r="DA6" s="209"/>
      <c r="DB6" s="209"/>
      <c r="DC6" s="209"/>
      <c r="DD6" s="209"/>
      <c r="DE6" s="209"/>
      <c r="DF6" s="209"/>
      <c r="DG6" s="209"/>
      <c r="DH6" s="209"/>
      <c r="DI6" s="209"/>
      <c r="DJ6" s="209"/>
      <c r="DK6" s="209"/>
      <c r="DL6" s="209"/>
      <c r="DM6" s="209"/>
      <c r="DN6" s="209"/>
      <c r="DO6" s="209"/>
      <c r="DP6" s="209"/>
      <c r="DQ6" s="209"/>
      <c r="DR6" s="209"/>
      <c r="DS6" s="209"/>
      <c r="DT6" s="209"/>
      <c r="DU6" s="209"/>
      <c r="DV6" s="209"/>
      <c r="DW6" s="209"/>
      <c r="DX6" s="209"/>
      <c r="DY6" s="209"/>
      <c r="DZ6" s="209"/>
      <c r="EA6" s="209"/>
      <c r="EB6" s="209"/>
      <c r="EC6" s="209"/>
      <c r="ED6" s="209"/>
      <c r="EE6" s="209"/>
      <c r="EF6" s="209"/>
      <c r="EG6" s="209"/>
      <c r="EH6" s="209"/>
      <c r="EI6" s="209"/>
      <c r="EJ6" s="209"/>
      <c r="EK6" s="209"/>
      <c r="EL6" s="209"/>
      <c r="EM6" s="209"/>
      <c r="EN6" s="209"/>
      <c r="EO6" s="209"/>
      <c r="EP6" s="209"/>
      <c r="EQ6" s="209"/>
      <c r="ER6" s="209"/>
      <c r="ES6" s="209"/>
      <c r="ET6" s="209"/>
      <c r="EU6" s="209"/>
      <c r="EV6" s="209"/>
      <c r="EW6" s="209"/>
      <c r="EX6" s="209"/>
      <c r="EY6" s="209"/>
      <c r="EZ6" s="209"/>
      <c r="FA6" s="209"/>
      <c r="FB6" s="209"/>
      <c r="FC6" s="209"/>
      <c r="FD6" s="209"/>
      <c r="FE6" s="209"/>
      <c r="FF6" s="209"/>
      <c r="FG6" s="209"/>
      <c r="FH6" s="209"/>
      <c r="FI6" s="209"/>
      <c r="FJ6" s="209"/>
      <c r="FK6" s="209"/>
      <c r="FL6" s="209"/>
      <c r="FM6" s="209"/>
      <c r="FN6" s="209"/>
      <c r="FO6" s="209"/>
      <c r="FP6" s="209"/>
      <c r="FQ6" s="209"/>
      <c r="FR6" s="209"/>
      <c r="FS6" s="209"/>
      <c r="FT6" s="209"/>
      <c r="FU6" s="209"/>
      <c r="FV6" s="209"/>
      <c r="FW6" s="209"/>
      <c r="FX6" s="209"/>
      <c r="FY6" s="209"/>
      <c r="FZ6" s="209"/>
      <c r="GA6" s="209"/>
      <c r="GB6" s="209"/>
      <c r="GC6" s="209"/>
      <c r="GD6" s="209"/>
      <c r="GE6" s="209"/>
      <c r="GF6" s="209"/>
      <c r="GG6" s="209"/>
      <c r="GH6" s="209"/>
      <c r="GI6" s="209"/>
      <c r="GJ6" s="209"/>
      <c r="GK6" s="209"/>
      <c r="GL6" s="209"/>
      <c r="GM6" s="209"/>
      <c r="GN6" s="209"/>
      <c r="GO6" s="209"/>
      <c r="GP6" s="209"/>
      <c r="GQ6" s="209"/>
      <c r="GR6" s="209"/>
      <c r="GS6" s="209"/>
      <c r="GT6" s="209"/>
      <c r="GU6" s="209"/>
      <c r="GV6" s="209"/>
      <c r="GW6" s="209"/>
      <c r="GX6" s="209"/>
      <c r="GY6" s="209"/>
      <c r="GZ6" s="209"/>
      <c r="HA6" s="209"/>
      <c r="HB6" s="209"/>
      <c r="HC6" s="209"/>
      <c r="HD6" s="209"/>
      <c r="HE6" s="209"/>
      <c r="HF6" s="209"/>
      <c r="HG6" s="209"/>
      <c r="HH6" s="209"/>
      <c r="HI6" s="209"/>
      <c r="HJ6" s="209"/>
      <c r="HK6" s="209"/>
      <c r="HL6" s="209"/>
      <c r="HM6" s="209"/>
      <c r="HN6" s="209"/>
      <c r="HO6" s="209"/>
      <c r="HP6" s="209"/>
      <c r="HQ6" s="209"/>
      <c r="HR6" s="209"/>
      <c r="HS6" s="209"/>
      <c r="HT6" s="209"/>
      <c r="HU6" s="209"/>
      <c r="HV6" s="209"/>
      <c r="HW6" s="209"/>
      <c r="HX6" s="209"/>
      <c r="HY6" s="209"/>
      <c r="HZ6" s="209"/>
      <c r="IA6" s="209"/>
      <c r="IB6" s="209"/>
      <c r="IC6" s="209"/>
      <c r="ID6" s="209"/>
      <c r="IE6" s="209"/>
      <c r="IF6" s="209"/>
      <c r="IG6" s="209"/>
      <c r="IH6" s="209"/>
      <c r="II6" s="209"/>
      <c r="IJ6" s="209"/>
      <c r="IK6" s="209"/>
      <c r="IL6" s="209"/>
      <c r="IM6" s="209"/>
      <c r="IN6" s="209"/>
      <c r="IO6" s="209"/>
      <c r="IP6" s="209"/>
    </row>
    <row r="7" spans="1:250" ht="14.25">
      <c r="A7" s="206"/>
      <c r="B7" s="205"/>
      <c r="C7" s="205"/>
      <c r="D7" s="204"/>
      <c r="E7" s="203"/>
      <c r="F7" s="208"/>
      <c r="G7" s="202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207"/>
      <c r="W7" s="207"/>
      <c r="X7" s="207"/>
      <c r="Y7" s="207"/>
      <c r="Z7" s="207"/>
      <c r="AA7" s="201"/>
      <c r="AB7" s="196"/>
      <c r="AC7" s="196"/>
      <c r="AD7" s="196"/>
      <c r="AE7" s="196"/>
      <c r="AF7" s="196"/>
      <c r="AG7" s="196"/>
      <c r="AH7" s="196"/>
      <c r="AI7" s="196"/>
      <c r="AJ7" s="196"/>
      <c r="AK7" s="196"/>
      <c r="AL7" s="196"/>
      <c r="AM7" s="196"/>
      <c r="AN7" s="196"/>
      <c r="AO7" s="196"/>
      <c r="AP7" s="196"/>
      <c r="AQ7" s="196"/>
      <c r="AR7" s="196"/>
      <c r="AS7" s="196"/>
      <c r="AT7" s="196"/>
      <c r="AU7" s="196"/>
      <c r="AV7" s="196"/>
      <c r="AW7" s="196"/>
      <c r="AX7" s="196"/>
      <c r="AY7" s="196"/>
      <c r="AZ7" s="196"/>
      <c r="BA7" s="196"/>
      <c r="BB7" s="196"/>
      <c r="BC7" s="196"/>
      <c r="BD7" s="196"/>
      <c r="BE7" s="196"/>
      <c r="BF7" s="196"/>
      <c r="BG7" s="196"/>
      <c r="BH7" s="196"/>
      <c r="BI7" s="196"/>
      <c r="BJ7" s="196"/>
      <c r="BK7" s="196"/>
      <c r="BL7" s="196"/>
      <c r="BM7" s="196"/>
      <c r="BN7" s="196"/>
      <c r="BO7" s="196"/>
      <c r="BP7" s="196"/>
      <c r="BQ7" s="196"/>
      <c r="BR7" s="196"/>
      <c r="BS7" s="196"/>
      <c r="BT7" s="196"/>
      <c r="BU7" s="196"/>
      <c r="BV7" s="196"/>
      <c r="BW7" s="196"/>
      <c r="BX7" s="196"/>
      <c r="BY7" s="196"/>
      <c r="BZ7" s="196"/>
      <c r="CA7" s="196"/>
      <c r="CB7" s="196"/>
      <c r="CC7" s="196"/>
      <c r="CD7" s="196"/>
      <c r="CE7" s="196"/>
      <c r="CF7" s="196"/>
      <c r="CG7" s="196"/>
      <c r="CH7" s="196"/>
      <c r="CI7" s="196"/>
      <c r="CJ7" s="196"/>
      <c r="CK7" s="196"/>
      <c r="CL7" s="196"/>
      <c r="CM7" s="196"/>
      <c r="CN7" s="196"/>
      <c r="CO7" s="196"/>
      <c r="CP7" s="196"/>
      <c r="CQ7" s="196"/>
      <c r="CR7" s="196"/>
      <c r="CS7" s="196"/>
      <c r="CT7" s="196"/>
      <c r="CU7" s="196"/>
      <c r="CV7" s="196"/>
      <c r="CW7" s="196"/>
      <c r="CX7" s="196"/>
      <c r="CY7" s="196"/>
      <c r="CZ7" s="196"/>
      <c r="DA7" s="196"/>
      <c r="DB7" s="196"/>
      <c r="DC7" s="196"/>
      <c r="DD7" s="196"/>
      <c r="DE7" s="196"/>
      <c r="DF7" s="196"/>
      <c r="DG7" s="196"/>
      <c r="DH7" s="196"/>
      <c r="DI7" s="196"/>
      <c r="DJ7" s="196"/>
      <c r="DK7" s="196"/>
      <c r="DL7" s="196"/>
      <c r="DM7" s="196"/>
      <c r="DN7" s="196"/>
      <c r="DO7" s="196"/>
      <c r="DP7" s="196"/>
      <c r="DQ7" s="196"/>
      <c r="DR7" s="196"/>
      <c r="DS7" s="196"/>
      <c r="DT7" s="196"/>
      <c r="DU7" s="196"/>
      <c r="DV7" s="196"/>
      <c r="DW7" s="196"/>
      <c r="DX7" s="196"/>
      <c r="DY7" s="196"/>
      <c r="DZ7" s="196"/>
      <c r="EA7" s="196"/>
      <c r="EB7" s="196"/>
      <c r="EC7" s="196"/>
      <c r="ED7" s="196"/>
      <c r="EE7" s="196"/>
      <c r="EF7" s="196"/>
      <c r="EG7" s="196"/>
      <c r="EH7" s="196"/>
      <c r="EI7" s="196"/>
      <c r="EJ7" s="196"/>
      <c r="EK7" s="196"/>
      <c r="EL7" s="196"/>
      <c r="EM7" s="196"/>
      <c r="EN7" s="196"/>
      <c r="EO7" s="196"/>
      <c r="EP7" s="196"/>
      <c r="EQ7" s="196"/>
      <c r="ER7" s="196"/>
      <c r="ES7" s="196"/>
      <c r="ET7" s="196"/>
      <c r="EU7" s="196"/>
      <c r="EV7" s="196"/>
      <c r="EW7" s="196"/>
      <c r="EX7" s="196"/>
      <c r="EY7" s="196"/>
      <c r="EZ7" s="196"/>
      <c r="FA7" s="196"/>
      <c r="FB7" s="196"/>
      <c r="FC7" s="196"/>
      <c r="FD7" s="196"/>
      <c r="FE7" s="196"/>
      <c r="FF7" s="196"/>
      <c r="FG7" s="196"/>
      <c r="FH7" s="196"/>
      <c r="FI7" s="196"/>
      <c r="FJ7" s="196"/>
      <c r="FK7" s="196"/>
      <c r="FL7" s="196"/>
      <c r="FM7" s="196"/>
      <c r="FN7" s="196"/>
      <c r="FO7" s="196"/>
      <c r="FP7" s="196"/>
      <c r="FQ7" s="196"/>
      <c r="FR7" s="196"/>
      <c r="FS7" s="196"/>
      <c r="FT7" s="196"/>
      <c r="FU7" s="196"/>
      <c r="FV7" s="196"/>
      <c r="FW7" s="196"/>
      <c r="FX7" s="196"/>
      <c r="FY7" s="196"/>
      <c r="FZ7" s="196"/>
      <c r="GA7" s="196"/>
      <c r="GB7" s="196"/>
      <c r="GC7" s="196"/>
      <c r="GD7" s="196"/>
      <c r="GE7" s="196"/>
      <c r="GF7" s="196"/>
      <c r="GG7" s="196"/>
      <c r="GH7" s="196"/>
      <c r="GI7" s="196"/>
      <c r="GJ7" s="196"/>
      <c r="GK7" s="196"/>
      <c r="GL7" s="196"/>
      <c r="GM7" s="196"/>
      <c r="GN7" s="196"/>
      <c r="GO7" s="196"/>
      <c r="GP7" s="196"/>
      <c r="GQ7" s="196"/>
      <c r="GR7" s="196"/>
      <c r="GS7" s="196"/>
      <c r="GT7" s="196"/>
      <c r="GU7" s="196"/>
      <c r="GV7" s="196"/>
      <c r="GW7" s="196"/>
      <c r="GX7" s="196"/>
      <c r="GY7" s="196"/>
      <c r="GZ7" s="196"/>
      <c r="HA7" s="196"/>
      <c r="HB7" s="196"/>
      <c r="HC7" s="196"/>
      <c r="HD7" s="196"/>
      <c r="HE7" s="196"/>
      <c r="HF7" s="196"/>
      <c r="HG7" s="196"/>
      <c r="HH7" s="196"/>
      <c r="HI7" s="196"/>
      <c r="HJ7" s="196"/>
      <c r="HK7" s="196"/>
      <c r="HL7" s="196"/>
      <c r="HM7" s="196"/>
      <c r="HN7" s="196"/>
      <c r="HO7" s="196"/>
      <c r="HP7" s="196"/>
      <c r="HQ7" s="196"/>
      <c r="HR7" s="196"/>
      <c r="HS7" s="196"/>
      <c r="HT7" s="196"/>
      <c r="HU7" s="196"/>
      <c r="HV7" s="196"/>
      <c r="HW7" s="196"/>
      <c r="HX7" s="196"/>
      <c r="HY7" s="196"/>
      <c r="HZ7" s="196"/>
      <c r="IA7" s="196"/>
      <c r="IB7" s="196"/>
      <c r="IC7" s="196"/>
      <c r="ID7" s="196"/>
      <c r="IE7" s="196"/>
      <c r="IF7" s="196"/>
      <c r="IG7" s="196"/>
      <c r="IH7" s="196"/>
      <c r="II7" s="196"/>
      <c r="IJ7" s="196"/>
      <c r="IK7" s="196"/>
      <c r="IL7" s="196"/>
      <c r="IM7" s="196"/>
      <c r="IN7" s="196"/>
      <c r="IO7" s="196"/>
      <c r="IP7" s="196"/>
    </row>
  </sheetData>
  <sheetProtection formatCells="0" formatColumns="0" formatRows="0"/>
  <mergeCells count="19">
    <mergeCell ref="A2:AA2"/>
    <mergeCell ref="A4:A6"/>
    <mergeCell ref="B4:B6"/>
    <mergeCell ref="C4:C6"/>
    <mergeCell ref="D4:D6"/>
    <mergeCell ref="E4:E6"/>
    <mergeCell ref="F4:F6"/>
    <mergeCell ref="G4:G6"/>
    <mergeCell ref="A3:L3"/>
    <mergeCell ref="H4:Z4"/>
    <mergeCell ref="AA4:AA6"/>
    <mergeCell ref="H5:H6"/>
    <mergeCell ref="I5:Q5"/>
    <mergeCell ref="R5:R6"/>
    <mergeCell ref="S5:S6"/>
    <mergeCell ref="T5:T6"/>
    <mergeCell ref="U5:U6"/>
    <mergeCell ref="V5:Y5"/>
    <mergeCell ref="Z5:Z6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3"/>
  <sheetViews>
    <sheetView showGridLines="0" showZeros="0" tabSelected="1" workbookViewId="0"/>
  </sheetViews>
  <sheetFormatPr defaultRowHeight="11.25"/>
  <cols>
    <col min="1" max="1" width="35.7109375" style="13" customWidth="1"/>
    <col min="2" max="2" width="41" style="13" customWidth="1"/>
    <col min="3" max="3" width="26.140625" style="13" customWidth="1"/>
    <col min="4" max="16384" width="9.140625" style="13"/>
  </cols>
  <sheetData>
    <row r="1" spans="1:4" s="12" customFormat="1" ht="19.5" customHeight="1">
      <c r="A1" s="212" t="s">
        <v>315</v>
      </c>
      <c r="B1" s="213"/>
      <c r="C1" s="213"/>
      <c r="D1" s="214"/>
    </row>
    <row r="2" spans="1:4" ht="31.5" customHeight="1">
      <c r="A2" s="53" t="s">
        <v>316</v>
      </c>
      <c r="B2" s="53"/>
      <c r="C2" s="53"/>
      <c r="D2" s="211"/>
    </row>
    <row r="3" spans="1:4" s="14" customFormat="1" ht="21.95" customHeight="1">
      <c r="A3" s="215" t="s">
        <v>81</v>
      </c>
      <c r="B3" s="216"/>
      <c r="C3" s="217" t="s">
        <v>151</v>
      </c>
      <c r="D3" s="216"/>
    </row>
    <row r="4" spans="1:4" s="14" customFormat="1" ht="21.95" customHeight="1">
      <c r="A4" s="218" t="s">
        <v>6</v>
      </c>
      <c r="B4" s="218" t="s">
        <v>7</v>
      </c>
      <c r="C4" s="219" t="s">
        <v>3</v>
      </c>
      <c r="D4" s="216"/>
    </row>
    <row r="5" spans="1:4" s="15" customFormat="1" ht="21.95" customHeight="1">
      <c r="A5" s="220" t="s">
        <v>82</v>
      </c>
      <c r="B5" s="220" t="s">
        <v>82</v>
      </c>
      <c r="C5" s="220">
        <v>1</v>
      </c>
      <c r="D5" s="221"/>
    </row>
    <row r="6" spans="1:4" s="221" customFormat="1" ht="21.95" customHeight="1">
      <c r="A6" s="54" t="s">
        <v>317</v>
      </c>
      <c r="B6" s="54"/>
      <c r="C6" s="83">
        <v>0</v>
      </c>
    </row>
    <row r="7" spans="1:4" s="77" customFormat="1" ht="21.95" customHeight="1">
      <c r="A7" s="222" t="s">
        <v>83</v>
      </c>
      <c r="B7" s="223" t="s">
        <v>84</v>
      </c>
      <c r="C7" s="83">
        <v>0</v>
      </c>
    </row>
    <row r="8" spans="1:4" s="77" customFormat="1" ht="21.95" customHeight="1">
      <c r="A8" s="224"/>
      <c r="B8" s="226" t="s">
        <v>85</v>
      </c>
      <c r="C8" s="83">
        <v>0</v>
      </c>
    </row>
    <row r="9" spans="1:4" s="77" customFormat="1" ht="21.95" customHeight="1">
      <c r="A9" s="224"/>
      <c r="B9" s="226" t="s">
        <v>86</v>
      </c>
      <c r="C9" s="83">
        <v>0</v>
      </c>
    </row>
    <row r="10" spans="1:4" s="77" customFormat="1" ht="21.95" customHeight="1">
      <c r="A10" s="225"/>
      <c r="B10" s="226" t="s">
        <v>244</v>
      </c>
      <c r="C10" s="83">
        <v>0</v>
      </c>
    </row>
    <row r="11" spans="1:4" s="77" customFormat="1" ht="21.95" customHeight="1">
      <c r="A11" s="82" t="s">
        <v>87</v>
      </c>
      <c r="B11" s="226" t="s">
        <v>88</v>
      </c>
      <c r="C11" s="83">
        <v>0</v>
      </c>
    </row>
    <row r="12" spans="1:4" s="77" customFormat="1" ht="21.95" customHeight="1">
      <c r="A12" s="82"/>
      <c r="B12" s="226" t="s">
        <v>254</v>
      </c>
      <c r="C12" s="83">
        <v>0</v>
      </c>
    </row>
    <row r="13" spans="1:4" s="77" customFormat="1" ht="21.95" customHeight="1">
      <c r="A13" s="82"/>
      <c r="B13" s="226" t="s">
        <v>255</v>
      </c>
      <c r="C13" s="83">
        <v>0</v>
      </c>
    </row>
    <row r="14" spans="1:4" s="77" customFormat="1" ht="21.95" customHeight="1">
      <c r="A14" s="82"/>
      <c r="B14" s="226" t="s">
        <v>318</v>
      </c>
      <c r="C14" s="83">
        <v>0</v>
      </c>
    </row>
    <row r="15" spans="1:4" s="77" customFormat="1" ht="21.95" customHeight="1">
      <c r="A15" s="82"/>
      <c r="B15" s="226" t="s">
        <v>261</v>
      </c>
      <c r="C15" s="83">
        <v>0</v>
      </c>
    </row>
    <row r="16" spans="1:4" s="77" customFormat="1" ht="21.95" customHeight="1">
      <c r="A16" s="82"/>
      <c r="B16" s="226" t="s">
        <v>256</v>
      </c>
      <c r="C16" s="83">
        <v>0</v>
      </c>
    </row>
    <row r="17" spans="1:4" s="77" customFormat="1" ht="21.95" customHeight="1">
      <c r="A17" s="82"/>
      <c r="B17" s="226" t="s">
        <v>319</v>
      </c>
      <c r="C17" s="83">
        <v>0</v>
      </c>
    </row>
    <row r="18" spans="1:4" s="77" customFormat="1" ht="21.95" customHeight="1">
      <c r="A18" s="82"/>
      <c r="B18" s="226" t="s">
        <v>263</v>
      </c>
      <c r="C18" s="83">
        <v>0</v>
      </c>
    </row>
    <row r="19" spans="1:4" s="77" customFormat="1" ht="21.95" customHeight="1">
      <c r="A19" s="82"/>
      <c r="B19" s="226" t="s">
        <v>252</v>
      </c>
      <c r="C19" s="83">
        <v>0</v>
      </c>
    </row>
    <row r="20" spans="1:4" s="77" customFormat="1" ht="21.95" customHeight="1">
      <c r="A20" s="81"/>
      <c r="B20" s="226" t="s">
        <v>267</v>
      </c>
      <c r="C20" s="83">
        <v>0</v>
      </c>
    </row>
    <row r="21" spans="1:4" s="77" customFormat="1" ht="21.95" customHeight="1">
      <c r="A21" s="82" t="s">
        <v>89</v>
      </c>
      <c r="B21" s="226" t="s">
        <v>90</v>
      </c>
      <c r="C21" s="83">
        <v>0</v>
      </c>
    </row>
    <row r="22" spans="1:4" s="77" customFormat="1" ht="21.95" customHeight="1">
      <c r="A22" s="82"/>
      <c r="B22" s="226" t="s">
        <v>91</v>
      </c>
      <c r="C22" s="83">
        <v>0</v>
      </c>
    </row>
    <row r="23" spans="1:4" s="77" customFormat="1" ht="21.95" customHeight="1">
      <c r="A23" s="82"/>
      <c r="B23" s="226" t="s">
        <v>92</v>
      </c>
      <c r="C23" s="83">
        <v>0</v>
      </c>
    </row>
    <row r="24" spans="1:4" s="77" customFormat="1" ht="21.95" customHeight="1">
      <c r="A24" s="82"/>
      <c r="B24" s="226" t="s">
        <v>93</v>
      </c>
      <c r="C24" s="83">
        <v>0</v>
      </c>
    </row>
    <row r="25" spans="1:4" s="77" customFormat="1" ht="21.95" customHeight="1">
      <c r="A25" s="82"/>
      <c r="B25" s="226" t="s">
        <v>94</v>
      </c>
      <c r="C25" s="83">
        <v>0</v>
      </c>
    </row>
    <row r="26" spans="1:4" s="77" customFormat="1" ht="21.95" customHeight="1">
      <c r="A26" s="82"/>
      <c r="B26" s="226" t="s">
        <v>96</v>
      </c>
      <c r="C26" s="83">
        <v>0</v>
      </c>
    </row>
    <row r="27" spans="1:4" s="77" customFormat="1" ht="21.95" customHeight="1">
      <c r="A27" s="81"/>
      <c r="B27" s="226" t="s">
        <v>97</v>
      </c>
      <c r="C27" s="83">
        <v>0</v>
      </c>
    </row>
    <row r="28" spans="1:4" s="77" customFormat="1" ht="21.95" customHeight="1">
      <c r="A28" s="82" t="s">
        <v>95</v>
      </c>
      <c r="B28" s="227" t="s">
        <v>90</v>
      </c>
      <c r="C28" s="83">
        <v>0</v>
      </c>
      <c r="D28" s="80"/>
    </row>
    <row r="29" spans="1:4" s="77" customFormat="1" ht="21.95" customHeight="1">
      <c r="A29" s="82"/>
      <c r="B29" s="226" t="s">
        <v>91</v>
      </c>
      <c r="C29" s="83">
        <v>0</v>
      </c>
      <c r="D29" s="80"/>
    </row>
    <row r="30" spans="1:4" s="77" customFormat="1" ht="21.95" customHeight="1">
      <c r="A30" s="82"/>
      <c r="B30" s="226" t="s">
        <v>92</v>
      </c>
      <c r="C30" s="83">
        <v>0</v>
      </c>
    </row>
    <row r="31" spans="1:4" s="77" customFormat="1" ht="21.95" customHeight="1">
      <c r="A31" s="82"/>
      <c r="B31" s="226" t="s">
        <v>94</v>
      </c>
      <c r="C31" s="83">
        <v>0</v>
      </c>
    </row>
    <row r="32" spans="1:4" s="77" customFormat="1" ht="21.95" customHeight="1">
      <c r="A32" s="82"/>
      <c r="B32" s="226" t="s">
        <v>96</v>
      </c>
      <c r="C32" s="83">
        <v>0</v>
      </c>
    </row>
    <row r="33" spans="1:4" s="77" customFormat="1" ht="21.95" customHeight="1">
      <c r="A33" s="81"/>
      <c r="B33" s="226" t="s">
        <v>97</v>
      </c>
      <c r="C33" s="83">
        <v>0</v>
      </c>
      <c r="D33" s="66"/>
    </row>
    <row r="34" spans="1:4" s="77" customFormat="1" ht="21.95" customHeight="1">
      <c r="A34" s="79" t="s">
        <v>98</v>
      </c>
      <c r="B34" s="226" t="s">
        <v>99</v>
      </c>
      <c r="C34" s="83">
        <v>245769.8</v>
      </c>
      <c r="D34" s="66"/>
    </row>
    <row r="35" spans="1:4" s="77" customFormat="1" ht="21.95" customHeight="1">
      <c r="A35" s="82"/>
      <c r="B35" s="226" t="s">
        <v>100</v>
      </c>
      <c r="C35" s="83">
        <v>7155700</v>
      </c>
      <c r="D35" s="66"/>
    </row>
    <row r="36" spans="1:4" s="77" customFormat="1" ht="21.95" customHeight="1">
      <c r="A36" s="82"/>
      <c r="B36" s="226" t="s">
        <v>101</v>
      </c>
      <c r="C36" s="83">
        <v>0</v>
      </c>
      <c r="D36" s="66"/>
    </row>
    <row r="37" spans="1:4" s="77" customFormat="1" ht="21.95" customHeight="1">
      <c r="A37" s="79" t="s">
        <v>102</v>
      </c>
      <c r="B37" s="226" t="s">
        <v>103</v>
      </c>
      <c r="C37" s="83">
        <v>0</v>
      </c>
      <c r="D37" s="66"/>
    </row>
    <row r="38" spans="1:4" s="77" customFormat="1" ht="21.95" customHeight="1">
      <c r="A38" s="82"/>
      <c r="B38" s="226" t="s">
        <v>104</v>
      </c>
      <c r="C38" s="83">
        <v>0</v>
      </c>
      <c r="D38" s="66"/>
    </row>
    <row r="39" spans="1:4" s="77" customFormat="1" ht="21.95" customHeight="1">
      <c r="A39" s="55" t="s">
        <v>320</v>
      </c>
      <c r="B39" s="227" t="s">
        <v>105</v>
      </c>
      <c r="C39" s="83">
        <v>0</v>
      </c>
      <c r="D39" s="66"/>
    </row>
    <row r="40" spans="1:4" s="77" customFormat="1" ht="21.95" customHeight="1">
      <c r="A40" s="56"/>
      <c r="B40" s="78" t="s">
        <v>106</v>
      </c>
      <c r="C40" s="83">
        <v>0</v>
      </c>
      <c r="D40" s="66"/>
    </row>
    <row r="41" spans="1:4" s="77" customFormat="1" ht="21.95" customHeight="1">
      <c r="A41" s="57"/>
      <c r="B41" s="226" t="s">
        <v>107</v>
      </c>
      <c r="C41" s="83">
        <v>0</v>
      </c>
      <c r="D41" s="66"/>
    </row>
    <row r="42" spans="1:4" s="77" customFormat="1" ht="21.95" customHeight="1">
      <c r="A42" s="79" t="s">
        <v>108</v>
      </c>
      <c r="B42" s="226" t="s">
        <v>109</v>
      </c>
      <c r="C42" s="83">
        <v>0</v>
      </c>
      <c r="D42" s="66"/>
    </row>
    <row r="43" spans="1:4" s="77" customFormat="1" ht="21.95" customHeight="1">
      <c r="A43" s="82"/>
      <c r="B43" s="226" t="s">
        <v>110</v>
      </c>
      <c r="C43" s="83">
        <v>0</v>
      </c>
      <c r="D43" s="66"/>
    </row>
    <row r="44" spans="1:4" s="77" customFormat="1" ht="21.95" customHeight="1">
      <c r="A44" s="79" t="s">
        <v>111</v>
      </c>
      <c r="B44" s="226" t="s">
        <v>112</v>
      </c>
      <c r="C44" s="83">
        <v>0</v>
      </c>
      <c r="D44" s="66"/>
    </row>
    <row r="45" spans="1:4" s="77" customFormat="1" ht="21.95" customHeight="1">
      <c r="A45" s="82"/>
      <c r="B45" s="226" t="s">
        <v>113</v>
      </c>
      <c r="C45" s="83">
        <v>0</v>
      </c>
      <c r="D45" s="66"/>
    </row>
    <row r="46" spans="1:4" s="77" customFormat="1" ht="21.95" customHeight="1">
      <c r="A46" s="82"/>
      <c r="B46" s="226" t="s">
        <v>114</v>
      </c>
      <c r="C46" s="83">
        <v>0</v>
      </c>
      <c r="D46" s="66"/>
    </row>
    <row r="47" spans="1:4" s="77" customFormat="1" ht="21.95" customHeight="1">
      <c r="A47" s="82"/>
      <c r="B47" s="226" t="s">
        <v>115</v>
      </c>
      <c r="C47" s="83">
        <v>0</v>
      </c>
      <c r="D47" s="66"/>
    </row>
    <row r="48" spans="1:4" s="77" customFormat="1" ht="21.95" customHeight="1">
      <c r="A48" s="82"/>
      <c r="B48" s="227" t="s">
        <v>116</v>
      </c>
      <c r="C48" s="83">
        <v>0</v>
      </c>
      <c r="D48" s="66"/>
    </row>
    <row r="49" spans="1:4" s="77" customFormat="1" ht="21.95" customHeight="1">
      <c r="A49" s="79" t="s">
        <v>117</v>
      </c>
      <c r="B49" s="226" t="s">
        <v>118</v>
      </c>
      <c r="C49" s="83">
        <v>0</v>
      </c>
      <c r="D49" s="66"/>
    </row>
    <row r="50" spans="1:4" s="77" customFormat="1" ht="21.95" customHeight="1">
      <c r="A50" s="81"/>
      <c r="B50" s="228" t="s">
        <v>119</v>
      </c>
      <c r="C50" s="83">
        <v>0</v>
      </c>
      <c r="D50" s="66"/>
    </row>
    <row r="51" spans="1:4" s="77" customFormat="1" ht="21.95" customHeight="1">
      <c r="A51" s="79" t="s">
        <v>120</v>
      </c>
      <c r="B51" s="226" t="s">
        <v>121</v>
      </c>
      <c r="C51" s="83">
        <v>0</v>
      </c>
      <c r="D51" s="66"/>
    </row>
    <row r="52" spans="1:4" s="77" customFormat="1" ht="21.95" customHeight="1">
      <c r="A52" s="82"/>
      <c r="B52" s="226" t="s">
        <v>122</v>
      </c>
      <c r="C52" s="83">
        <v>0</v>
      </c>
      <c r="D52" s="66"/>
    </row>
    <row r="53" spans="1:4" s="77" customFormat="1" ht="21.95" customHeight="1">
      <c r="A53" s="82"/>
      <c r="B53" s="226" t="s">
        <v>123</v>
      </c>
      <c r="C53" s="83">
        <v>0</v>
      </c>
      <c r="D53" s="66"/>
    </row>
    <row r="54" spans="1:4" s="77" customFormat="1" ht="21.95" customHeight="1">
      <c r="A54" s="82"/>
      <c r="B54" s="227" t="s">
        <v>124</v>
      </c>
      <c r="C54" s="83">
        <v>0</v>
      </c>
      <c r="D54" s="66"/>
    </row>
    <row r="55" spans="1:4" s="77" customFormat="1" ht="21.95" customHeight="1">
      <c r="A55" s="79" t="s">
        <v>125</v>
      </c>
      <c r="B55" s="226" t="s">
        <v>126</v>
      </c>
      <c r="C55" s="83">
        <v>0</v>
      </c>
      <c r="D55" s="66"/>
    </row>
    <row r="56" spans="1:4" s="77" customFormat="1" ht="21.95" customHeight="1">
      <c r="A56" s="81"/>
      <c r="B56" s="228" t="s">
        <v>127</v>
      </c>
      <c r="C56" s="83">
        <v>0</v>
      </c>
      <c r="D56" s="66"/>
    </row>
    <row r="57" spans="1:4" s="77" customFormat="1" ht="21.95" customHeight="1">
      <c r="A57" s="79" t="s">
        <v>128</v>
      </c>
      <c r="B57" s="226" t="s">
        <v>129</v>
      </c>
      <c r="C57" s="83">
        <v>0</v>
      </c>
      <c r="D57" s="66"/>
    </row>
    <row r="58" spans="1:4" s="77" customFormat="1" ht="21.95" customHeight="1">
      <c r="A58" s="82"/>
      <c r="B58" s="226" t="s">
        <v>130</v>
      </c>
      <c r="C58" s="83">
        <v>0</v>
      </c>
      <c r="D58" s="66"/>
    </row>
    <row r="59" spans="1:4" s="77" customFormat="1" ht="21.95" customHeight="1">
      <c r="A59" s="82"/>
      <c r="B59" s="226" t="s">
        <v>131</v>
      </c>
      <c r="C59" s="83">
        <v>0</v>
      </c>
      <c r="D59" s="66"/>
    </row>
    <row r="60" spans="1:4" s="77" customFormat="1" ht="21.95" customHeight="1">
      <c r="A60" s="82"/>
      <c r="B60" s="227" t="s">
        <v>132</v>
      </c>
      <c r="C60" s="83">
        <v>0</v>
      </c>
      <c r="D60" s="66"/>
    </row>
    <row r="61" spans="1:4" s="77" customFormat="1" ht="21.95" customHeight="1">
      <c r="A61" s="79" t="s">
        <v>133</v>
      </c>
      <c r="B61" s="226" t="s">
        <v>134</v>
      </c>
      <c r="C61" s="83">
        <v>0</v>
      </c>
      <c r="D61" s="66"/>
    </row>
    <row r="62" spans="1:4" s="77" customFormat="1" ht="21.95" customHeight="1">
      <c r="A62" s="81"/>
      <c r="B62" s="228" t="s">
        <v>135</v>
      </c>
      <c r="C62" s="83">
        <v>0</v>
      </c>
      <c r="D62" s="66"/>
    </row>
    <row r="63" spans="1:4" s="77" customFormat="1" ht="21.95" customHeight="1">
      <c r="A63" s="58" t="s">
        <v>136</v>
      </c>
      <c r="B63" s="226" t="s">
        <v>137</v>
      </c>
      <c r="C63" s="83">
        <v>0</v>
      </c>
      <c r="D63" s="66"/>
    </row>
    <row r="64" spans="1:4" s="77" customFormat="1" ht="21.95" customHeight="1">
      <c r="A64" s="59"/>
      <c r="B64" s="226" t="s">
        <v>138</v>
      </c>
      <c r="C64" s="83">
        <v>0</v>
      </c>
      <c r="D64" s="66"/>
    </row>
    <row r="65" spans="1:4" s="77" customFormat="1" ht="21.95" customHeight="1">
      <c r="A65" s="59"/>
      <c r="B65" s="226" t="s">
        <v>139</v>
      </c>
      <c r="C65" s="83">
        <v>0</v>
      </c>
      <c r="D65" s="66"/>
    </row>
    <row r="66" spans="1:4" s="77" customFormat="1" ht="21.95" customHeight="1">
      <c r="A66" s="60"/>
      <c r="B66" s="227" t="s">
        <v>136</v>
      </c>
      <c r="C66" s="83">
        <v>0</v>
      </c>
      <c r="D66" s="66"/>
    </row>
    <row r="67" spans="1:4" ht="24" customHeight="1">
      <c r="A67" s="211"/>
      <c r="B67" s="211"/>
      <c r="C67" s="229"/>
      <c r="D67" s="196"/>
    </row>
    <row r="68" spans="1:4" ht="24" customHeight="1">
      <c r="A68" s="211"/>
      <c r="B68" s="211"/>
      <c r="C68" s="229"/>
      <c r="D68" s="196"/>
    </row>
    <row r="69" spans="1:4" ht="24" customHeight="1">
      <c r="A69" s="211"/>
      <c r="B69" s="211"/>
      <c r="C69" s="229"/>
      <c r="D69" s="196"/>
    </row>
    <row r="70" spans="1:4" ht="24" customHeight="1">
      <c r="A70" s="211"/>
      <c r="B70" s="211"/>
      <c r="C70" s="229"/>
      <c r="D70" s="196"/>
    </row>
    <row r="71" spans="1:4" ht="24" customHeight="1">
      <c r="A71" s="211"/>
      <c r="B71" s="211"/>
      <c r="C71" s="229"/>
      <c r="D71" s="196"/>
    </row>
    <row r="72" spans="1:4" ht="24" customHeight="1">
      <c r="A72" s="211"/>
      <c r="B72" s="211"/>
      <c r="C72" s="229"/>
      <c r="D72" s="196"/>
    </row>
    <row r="73" spans="1:4" ht="24" customHeight="1">
      <c r="A73" s="211"/>
      <c r="B73" s="211"/>
      <c r="C73" s="229"/>
      <c r="D73" s="196"/>
    </row>
    <row r="74" spans="1:4" ht="24" customHeight="1">
      <c r="A74" s="211"/>
      <c r="B74" s="211"/>
      <c r="C74" s="229"/>
      <c r="D74" s="196"/>
    </row>
    <row r="75" spans="1:4" ht="24" customHeight="1">
      <c r="A75" s="211"/>
      <c r="B75" s="211"/>
      <c r="C75" s="229"/>
      <c r="D75" s="196"/>
    </row>
    <row r="76" spans="1:4" ht="24" customHeight="1">
      <c r="A76" s="211"/>
      <c r="B76" s="211"/>
      <c r="C76" s="229"/>
      <c r="D76" s="196"/>
    </row>
    <row r="77" spans="1:4" ht="24" customHeight="1">
      <c r="A77" s="211"/>
      <c r="B77" s="211"/>
      <c r="C77" s="229"/>
      <c r="D77" s="196"/>
    </row>
    <row r="78" spans="1:4" ht="24" customHeight="1">
      <c r="A78" s="211"/>
      <c r="B78" s="211"/>
      <c r="C78" s="229"/>
      <c r="D78" s="196"/>
    </row>
    <row r="79" spans="1:4" ht="24" customHeight="1">
      <c r="A79" s="211"/>
      <c r="B79" s="211"/>
      <c r="C79" s="229"/>
      <c r="D79" s="196"/>
    </row>
    <row r="80" spans="1:4" ht="24" customHeight="1">
      <c r="A80" s="211"/>
      <c r="B80" s="211"/>
      <c r="C80" s="229"/>
      <c r="D80" s="196"/>
    </row>
    <row r="81" spans="1:4" ht="24" customHeight="1">
      <c r="A81" s="196"/>
      <c r="B81" s="196"/>
      <c r="C81" s="229"/>
      <c r="D81" s="196"/>
    </row>
    <row r="82" spans="1:4" ht="24" customHeight="1">
      <c r="A82" s="196"/>
      <c r="B82" s="196"/>
      <c r="C82" s="211"/>
      <c r="D82" s="196"/>
    </row>
    <row r="83" spans="1:4" ht="24" customHeight="1">
      <c r="A83" s="196"/>
      <c r="B83" s="196"/>
      <c r="C83" s="211"/>
      <c r="D83" s="196"/>
    </row>
    <row r="84" spans="1:4" ht="24" customHeight="1">
      <c r="A84" s="196"/>
      <c r="B84" s="196"/>
      <c r="C84" s="211"/>
      <c r="D84" s="196"/>
    </row>
    <row r="85" spans="1:4" ht="24" customHeight="1">
      <c r="A85" s="196"/>
      <c r="B85" s="196"/>
      <c r="C85" s="211"/>
      <c r="D85" s="196"/>
    </row>
    <row r="86" spans="1:4" ht="24" customHeight="1">
      <c r="A86" s="196"/>
      <c r="B86" s="196"/>
      <c r="C86" s="211"/>
      <c r="D86" s="196"/>
    </row>
    <row r="87" spans="1:4" ht="24" customHeight="1">
      <c r="A87" s="196"/>
      <c r="B87" s="196"/>
      <c r="C87" s="211"/>
      <c r="D87" s="196"/>
    </row>
    <row r="88" spans="1:4" ht="24" customHeight="1">
      <c r="A88" s="196"/>
      <c r="B88" s="196"/>
      <c r="C88" s="211"/>
      <c r="D88" s="196"/>
    </row>
    <row r="89" spans="1:4" ht="24" customHeight="1">
      <c r="A89" s="196"/>
      <c r="B89" s="196"/>
      <c r="C89" s="211"/>
      <c r="D89" s="196"/>
    </row>
    <row r="90" spans="1:4" ht="24" customHeight="1">
      <c r="A90" s="196"/>
      <c r="B90" s="196"/>
      <c r="C90" s="211"/>
      <c r="D90" s="196"/>
    </row>
    <row r="91" spans="1:4" ht="24" customHeight="1">
      <c r="A91" s="196"/>
      <c r="B91" s="196"/>
      <c r="C91" s="211"/>
      <c r="D91" s="196"/>
    </row>
    <row r="92" spans="1:4" ht="24" customHeight="1">
      <c r="A92" s="196"/>
      <c r="B92" s="196"/>
      <c r="C92" s="211"/>
      <c r="D92" s="196"/>
    </row>
    <row r="93" spans="1:4" ht="24" customHeight="1">
      <c r="A93" s="196"/>
      <c r="B93" s="196"/>
      <c r="C93" s="211"/>
      <c r="D93" s="196"/>
    </row>
    <row r="94" spans="1:4" ht="24" customHeight="1">
      <c r="A94" s="196"/>
      <c r="B94" s="196"/>
      <c r="C94" s="211"/>
      <c r="D94" s="196"/>
    </row>
    <row r="95" spans="1:4" ht="24" customHeight="1">
      <c r="A95" s="196"/>
      <c r="B95" s="196"/>
      <c r="C95" s="211"/>
      <c r="D95" s="196"/>
    </row>
    <row r="96" spans="1:4" ht="24" customHeight="1">
      <c r="A96" s="196"/>
      <c r="B96" s="196"/>
      <c r="C96" s="211"/>
      <c r="D96" s="196"/>
    </row>
    <row r="97" spans="1:4" ht="24" customHeight="1">
      <c r="A97" s="196"/>
      <c r="B97" s="196"/>
      <c r="C97" s="196"/>
      <c r="D97" s="196"/>
    </row>
    <row r="98" spans="1:4" ht="24" customHeight="1">
      <c r="A98" s="196"/>
      <c r="B98" s="196"/>
      <c r="C98" s="196"/>
      <c r="D98" s="196"/>
    </row>
    <row r="99" spans="1:4" ht="24" customHeight="1">
      <c r="A99" s="196"/>
      <c r="B99" s="196"/>
      <c r="C99" s="196"/>
      <c r="D99" s="196"/>
    </row>
    <row r="100" spans="1:4" ht="24" customHeight="1">
      <c r="A100" s="196"/>
      <c r="B100" s="196"/>
      <c r="C100" s="196"/>
      <c r="D100" s="196"/>
    </row>
    <row r="101" spans="1:4" ht="24" customHeight="1">
      <c r="A101" s="196"/>
      <c r="B101" s="196"/>
      <c r="C101" s="196"/>
      <c r="D101" s="196"/>
    </row>
    <row r="102" spans="1:4" ht="24" customHeight="1">
      <c r="A102" s="196"/>
      <c r="B102" s="196"/>
      <c r="C102" s="196"/>
      <c r="D102" s="196"/>
    </row>
    <row r="103" spans="1:4" ht="24" customHeight="1">
      <c r="A103" s="196"/>
      <c r="B103" s="196"/>
      <c r="C103" s="196"/>
      <c r="D103" s="196"/>
    </row>
    <row r="104" spans="1:4" ht="24" customHeight="1">
      <c r="A104" s="196"/>
      <c r="B104" s="196"/>
      <c r="C104" s="196"/>
      <c r="D104" s="196"/>
    </row>
    <row r="105" spans="1:4" ht="24" customHeight="1">
      <c r="A105" s="196"/>
      <c r="B105" s="196"/>
      <c r="C105" s="196"/>
      <c r="D105" s="196"/>
    </row>
    <row r="106" spans="1:4" ht="23.25" customHeight="1">
      <c r="A106" s="196"/>
      <c r="B106" s="196"/>
      <c r="C106" s="196"/>
      <c r="D106" s="196"/>
    </row>
    <row r="107" spans="1:4" ht="23.25" customHeight="1">
      <c r="A107" s="196"/>
      <c r="B107" s="196"/>
      <c r="C107" s="196"/>
      <c r="D107" s="196"/>
    </row>
    <row r="108" spans="1:4" ht="23.25" customHeight="1">
      <c r="A108" s="196"/>
      <c r="B108" s="196"/>
      <c r="C108" s="196"/>
      <c r="D108" s="196"/>
    </row>
    <row r="109" spans="1:4" ht="23.25" customHeight="1">
      <c r="A109" s="196"/>
      <c r="B109" s="196"/>
      <c r="C109" s="196"/>
      <c r="D109" s="196"/>
    </row>
    <row r="110" spans="1:4" ht="23.25" customHeight="1">
      <c r="A110" s="196"/>
      <c r="B110" s="196"/>
      <c r="C110" s="196"/>
      <c r="D110" s="196"/>
    </row>
    <row r="111" spans="1:4" ht="23.25" customHeight="1">
      <c r="A111" s="196"/>
      <c r="B111" s="196"/>
      <c r="C111" s="196"/>
      <c r="D111" s="196"/>
    </row>
    <row r="112" spans="1:4" ht="23.25" customHeight="1">
      <c r="A112" s="196"/>
      <c r="B112" s="196"/>
      <c r="C112" s="196"/>
      <c r="D112" s="196"/>
    </row>
    <row r="113" spans="1:4" ht="23.25" customHeight="1">
      <c r="A113" s="196"/>
      <c r="B113" s="196"/>
      <c r="C113" s="196"/>
      <c r="D113" s="196"/>
    </row>
    <row r="114" spans="1:4" ht="23.25" customHeight="1">
      <c r="A114" s="196"/>
      <c r="B114" s="196"/>
      <c r="C114" s="196"/>
      <c r="D114" s="196"/>
    </row>
    <row r="115" spans="1:4" ht="23.25" customHeight="1">
      <c r="A115" s="196"/>
      <c r="B115" s="196"/>
      <c r="C115" s="196"/>
      <c r="D115" s="196"/>
    </row>
    <row r="116" spans="1:4" ht="23.25" customHeight="1">
      <c r="A116" s="196"/>
      <c r="B116" s="196"/>
      <c r="C116" s="196"/>
      <c r="D116" s="196"/>
    </row>
    <row r="117" spans="1:4" ht="23.25" customHeight="1">
      <c r="A117" s="196"/>
      <c r="B117" s="196"/>
      <c r="C117" s="196"/>
      <c r="D117" s="196"/>
    </row>
    <row r="118" spans="1:4" ht="23.25" customHeight="1">
      <c r="A118" s="196"/>
      <c r="B118" s="196"/>
      <c r="C118" s="196"/>
      <c r="D118" s="196"/>
    </row>
    <row r="119" spans="1:4" ht="23.25" customHeight="1">
      <c r="A119" s="196"/>
      <c r="B119" s="196"/>
      <c r="C119" s="196"/>
      <c r="D119" s="196"/>
    </row>
    <row r="120" spans="1:4" ht="23.25" customHeight="1">
      <c r="A120" s="196"/>
      <c r="B120" s="196"/>
      <c r="C120" s="196"/>
      <c r="D120" s="196"/>
    </row>
    <row r="121" spans="1:4" ht="23.25" customHeight="1">
      <c r="A121" s="196"/>
      <c r="B121" s="196"/>
      <c r="C121" s="196"/>
      <c r="D121" s="196"/>
    </row>
    <row r="122" spans="1:4" ht="23.25" customHeight="1">
      <c r="A122" s="196"/>
      <c r="B122" s="196"/>
      <c r="C122" s="196"/>
      <c r="D122" s="196"/>
    </row>
    <row r="123" spans="1:4" ht="23.25" customHeight="1">
      <c r="A123" s="196"/>
      <c r="B123" s="196"/>
      <c r="C123" s="196"/>
      <c r="D123" s="196"/>
    </row>
    <row r="124" spans="1:4" ht="23.25" customHeight="1">
      <c r="A124" s="196"/>
      <c r="B124" s="196"/>
      <c r="C124" s="196"/>
      <c r="D124" s="196"/>
    </row>
    <row r="125" spans="1:4" ht="23.25" customHeight="1">
      <c r="A125" s="196"/>
      <c r="B125" s="196"/>
      <c r="C125" s="196"/>
      <c r="D125" s="196"/>
    </row>
    <row r="126" spans="1:4" ht="23.25" customHeight="1">
      <c r="A126" s="196"/>
      <c r="B126" s="196"/>
      <c r="C126" s="196"/>
      <c r="D126" s="196"/>
    </row>
    <row r="127" spans="1:4" ht="23.25" customHeight="1">
      <c r="A127" s="196"/>
      <c r="B127" s="196"/>
      <c r="C127" s="196"/>
      <c r="D127" s="196"/>
    </row>
    <row r="128" spans="1:4" ht="23.25" customHeight="1">
      <c r="A128" s="196"/>
      <c r="B128" s="196"/>
      <c r="C128" s="196"/>
      <c r="D128" s="196"/>
    </row>
    <row r="129" spans="1:4" ht="23.25" customHeight="1">
      <c r="A129" s="196"/>
      <c r="B129" s="196"/>
      <c r="C129" s="196"/>
      <c r="D129" s="196"/>
    </row>
    <row r="130" spans="1:4" ht="23.25" customHeight="1">
      <c r="A130" s="196"/>
      <c r="B130" s="196"/>
      <c r="C130" s="196"/>
      <c r="D130" s="196"/>
    </row>
    <row r="131" spans="1:4" ht="23.25" customHeight="1">
      <c r="A131" s="196"/>
      <c r="B131" s="196"/>
      <c r="C131" s="196"/>
      <c r="D131" s="196"/>
    </row>
    <row r="132" spans="1:4" ht="23.25" customHeight="1">
      <c r="A132" s="196"/>
      <c r="B132" s="196"/>
      <c r="C132" s="196"/>
      <c r="D132" s="196"/>
    </row>
    <row r="133" spans="1:4" ht="23.25" customHeight="1">
      <c r="A133" s="196"/>
      <c r="B133" s="196"/>
      <c r="C133" s="196"/>
      <c r="D133" s="196"/>
    </row>
    <row r="134" spans="1:4" ht="23.25" customHeight="1">
      <c r="A134" s="196"/>
      <c r="B134" s="196"/>
      <c r="C134" s="196"/>
      <c r="D134" s="196"/>
    </row>
    <row r="135" spans="1:4" ht="23.25" customHeight="1">
      <c r="A135" s="196"/>
      <c r="B135" s="196"/>
      <c r="C135" s="196"/>
      <c r="D135" s="196"/>
    </row>
    <row r="136" spans="1:4" ht="23.25" customHeight="1">
      <c r="A136" s="196"/>
      <c r="B136" s="196"/>
      <c r="C136" s="196"/>
      <c r="D136" s="196"/>
    </row>
    <row r="137" spans="1:4" ht="23.25" customHeight="1">
      <c r="A137" s="196"/>
      <c r="B137" s="196"/>
      <c r="C137" s="196"/>
      <c r="D137" s="196"/>
    </row>
    <row r="138" spans="1:4" ht="23.25" customHeight="1">
      <c r="A138" s="196"/>
      <c r="B138" s="196"/>
      <c r="C138" s="196"/>
      <c r="D138" s="196"/>
    </row>
    <row r="139" spans="1:4" ht="23.25" customHeight="1">
      <c r="A139" s="196"/>
      <c r="B139" s="196"/>
      <c r="C139" s="196"/>
      <c r="D139" s="196"/>
    </row>
    <row r="140" spans="1:4" ht="23.25" customHeight="1">
      <c r="A140" s="196"/>
      <c r="B140" s="196"/>
      <c r="C140" s="196"/>
      <c r="D140" s="196"/>
    </row>
    <row r="141" spans="1:4" ht="23.25" customHeight="1">
      <c r="A141" s="196"/>
      <c r="B141" s="196"/>
      <c r="C141" s="196"/>
      <c r="D141" s="196"/>
    </row>
    <row r="142" spans="1:4" ht="23.25" customHeight="1">
      <c r="A142" s="196"/>
      <c r="B142" s="196"/>
      <c r="C142" s="196"/>
      <c r="D142" s="196"/>
    </row>
    <row r="143" spans="1:4" ht="23.25" customHeight="1">
      <c r="A143" s="196"/>
      <c r="B143" s="196"/>
      <c r="C143" s="196"/>
      <c r="D143" s="196"/>
    </row>
    <row r="144" spans="1:4" ht="23.25" customHeight="1">
      <c r="A144" s="196"/>
      <c r="B144" s="196"/>
      <c r="C144" s="196"/>
      <c r="D144" s="196"/>
    </row>
    <row r="145" spans="1:4" ht="23.25" customHeight="1">
      <c r="A145" s="196"/>
      <c r="B145" s="196"/>
      <c r="C145" s="196"/>
      <c r="D145" s="196"/>
    </row>
    <row r="146" spans="1:4" ht="23.25" customHeight="1">
      <c r="A146" s="196"/>
      <c r="B146" s="196"/>
      <c r="C146" s="196"/>
      <c r="D146" s="196"/>
    </row>
    <row r="147" spans="1:4" ht="23.25" customHeight="1">
      <c r="A147" s="196"/>
      <c r="B147" s="196"/>
      <c r="C147" s="196"/>
      <c r="D147" s="196"/>
    </row>
    <row r="148" spans="1:4" ht="23.25" customHeight="1">
      <c r="A148" s="196"/>
      <c r="B148" s="196"/>
      <c r="C148" s="196"/>
      <c r="D148" s="196"/>
    </row>
    <row r="149" spans="1:4" ht="23.25" customHeight="1">
      <c r="A149" s="196"/>
      <c r="B149" s="196"/>
      <c r="C149" s="196"/>
      <c r="D149" s="196"/>
    </row>
    <row r="150" spans="1:4" ht="23.25" customHeight="1">
      <c r="A150" s="196"/>
      <c r="B150" s="196"/>
      <c r="C150" s="196"/>
      <c r="D150" s="196"/>
    </row>
    <row r="151" spans="1:4" ht="23.25" customHeight="1">
      <c r="A151" s="196"/>
      <c r="B151" s="196"/>
      <c r="C151" s="196"/>
      <c r="D151" s="196"/>
    </row>
    <row r="152" spans="1:4" ht="23.25" customHeight="1">
      <c r="A152" s="196"/>
      <c r="B152" s="196"/>
      <c r="C152" s="196"/>
      <c r="D152" s="196"/>
    </row>
    <row r="153" spans="1:4" ht="23.25" customHeight="1">
      <c r="A153" s="196"/>
      <c r="B153" s="196"/>
      <c r="C153" s="196"/>
      <c r="D153" s="196"/>
    </row>
    <row r="154" spans="1:4" ht="23.25" customHeight="1">
      <c r="A154" s="196"/>
      <c r="B154" s="196"/>
      <c r="C154" s="196"/>
      <c r="D154" s="196"/>
    </row>
    <row r="155" spans="1:4" ht="23.25" customHeight="1">
      <c r="A155" s="196"/>
      <c r="B155" s="196"/>
      <c r="C155" s="196"/>
      <c r="D155" s="196"/>
    </row>
    <row r="156" spans="1:4" ht="23.25" customHeight="1">
      <c r="A156" s="196"/>
      <c r="B156" s="196"/>
      <c r="C156" s="196"/>
      <c r="D156" s="196"/>
    </row>
    <row r="157" spans="1:4" ht="23.25" customHeight="1">
      <c r="A157" s="196"/>
      <c r="B157" s="196"/>
      <c r="C157" s="196"/>
      <c r="D157" s="196"/>
    </row>
    <row r="158" spans="1:4" ht="23.25" customHeight="1">
      <c r="A158" s="196"/>
      <c r="B158" s="196"/>
      <c r="C158" s="196"/>
      <c r="D158" s="196"/>
    </row>
    <row r="159" spans="1:4" ht="23.25" customHeight="1">
      <c r="A159" s="196"/>
      <c r="B159" s="196"/>
      <c r="C159" s="196"/>
      <c r="D159" s="196"/>
    </row>
    <row r="160" spans="1:4" ht="23.25" customHeight="1">
      <c r="A160" s="196"/>
      <c r="B160" s="196"/>
      <c r="C160" s="196"/>
      <c r="D160" s="196"/>
    </row>
    <row r="161" spans="1:4" ht="23.25" customHeight="1">
      <c r="A161" s="196"/>
      <c r="B161" s="196"/>
      <c r="C161" s="196"/>
      <c r="D161" s="196"/>
    </row>
    <row r="162" spans="1:4" ht="23.25" customHeight="1">
      <c r="A162" s="196"/>
      <c r="B162" s="196"/>
      <c r="C162" s="196"/>
      <c r="D162" s="196"/>
    </row>
    <row r="163" spans="1:4" ht="23.25" customHeight="1">
      <c r="A163" s="196"/>
      <c r="B163" s="196"/>
      <c r="C163" s="196"/>
      <c r="D163" s="196"/>
    </row>
    <row r="164" spans="1:4" ht="23.25" customHeight="1">
      <c r="A164" s="196"/>
      <c r="B164" s="196"/>
      <c r="C164" s="196"/>
      <c r="D164" s="196"/>
    </row>
    <row r="165" spans="1:4" ht="23.25" customHeight="1">
      <c r="A165" s="196"/>
      <c r="B165" s="196"/>
      <c r="C165" s="196"/>
      <c r="D165" s="196"/>
    </row>
    <row r="166" spans="1:4" ht="23.25" customHeight="1">
      <c r="A166" s="196"/>
      <c r="B166" s="196"/>
      <c r="C166" s="196"/>
      <c r="D166" s="196"/>
    </row>
    <row r="167" spans="1:4" ht="23.25" customHeight="1">
      <c r="A167" s="196"/>
      <c r="B167" s="196"/>
      <c r="C167" s="196"/>
      <c r="D167" s="196"/>
    </row>
    <row r="168" spans="1:4" ht="23.25" customHeight="1">
      <c r="A168" s="196"/>
      <c r="B168" s="196"/>
      <c r="C168" s="196"/>
      <c r="D168" s="196"/>
    </row>
    <row r="169" spans="1:4" ht="23.25" customHeight="1">
      <c r="A169" s="196"/>
      <c r="B169" s="196"/>
      <c r="C169" s="196"/>
      <c r="D169" s="196"/>
    </row>
    <row r="170" spans="1:4" ht="23.25" customHeight="1">
      <c r="A170" s="196"/>
      <c r="B170" s="196"/>
      <c r="C170" s="196"/>
      <c r="D170" s="196"/>
    </row>
    <row r="171" spans="1:4" ht="23.25" customHeight="1">
      <c r="A171" s="196"/>
      <c r="B171" s="196"/>
      <c r="C171" s="196"/>
      <c r="D171" s="196"/>
    </row>
    <row r="172" spans="1:4" ht="23.25" customHeight="1">
      <c r="A172" s="196"/>
      <c r="B172" s="196"/>
      <c r="C172" s="196"/>
      <c r="D172" s="196"/>
    </row>
    <row r="173" spans="1:4" ht="23.25" customHeight="1">
      <c r="A173" s="196"/>
      <c r="B173" s="196"/>
      <c r="C173" s="196"/>
      <c r="D173" s="196"/>
    </row>
    <row r="174" spans="1:4" ht="23.25" customHeight="1">
      <c r="A174" s="196"/>
      <c r="B174" s="196"/>
      <c r="C174" s="196"/>
      <c r="D174" s="196"/>
    </row>
    <row r="175" spans="1:4" ht="23.25" customHeight="1">
      <c r="A175" s="196"/>
      <c r="B175" s="196"/>
      <c r="C175" s="196"/>
      <c r="D175" s="196"/>
    </row>
    <row r="176" spans="1:4" ht="23.25" customHeight="1">
      <c r="A176" s="196"/>
      <c r="B176" s="196"/>
      <c r="C176" s="196"/>
      <c r="D176" s="196"/>
    </row>
    <row r="177" spans="1:4" ht="23.25" customHeight="1">
      <c r="A177" s="196"/>
      <c r="B177" s="196"/>
      <c r="C177" s="196"/>
      <c r="D177" s="196"/>
    </row>
    <row r="178" spans="1:4" ht="23.25" customHeight="1">
      <c r="A178" s="196"/>
      <c r="B178" s="196"/>
      <c r="C178" s="196"/>
      <c r="D178" s="196"/>
    </row>
    <row r="179" spans="1:4" ht="23.25" customHeight="1">
      <c r="A179" s="196"/>
      <c r="B179" s="196"/>
      <c r="C179" s="196"/>
      <c r="D179" s="196"/>
    </row>
    <row r="180" spans="1:4" ht="23.25" customHeight="1">
      <c r="A180" s="196"/>
      <c r="B180" s="196"/>
      <c r="C180" s="196"/>
      <c r="D180" s="196"/>
    </row>
    <row r="181" spans="1:4" ht="23.25" customHeight="1">
      <c r="A181" s="196"/>
      <c r="B181" s="196"/>
      <c r="C181" s="196"/>
      <c r="D181" s="196"/>
    </row>
    <row r="182" spans="1:4" ht="23.25" customHeight="1">
      <c r="A182" s="196"/>
      <c r="B182" s="196"/>
      <c r="C182" s="196"/>
      <c r="D182" s="196"/>
    </row>
    <row r="183" spans="1:4" ht="23.25" customHeight="1">
      <c r="A183" s="196"/>
      <c r="B183" s="196"/>
      <c r="C183" s="196"/>
      <c r="D183" s="196"/>
    </row>
    <row r="184" spans="1:4" ht="23.25" customHeight="1">
      <c r="A184" s="196"/>
      <c r="B184" s="196"/>
      <c r="C184" s="196"/>
      <c r="D184" s="196"/>
    </row>
    <row r="185" spans="1:4" ht="23.25" customHeight="1">
      <c r="A185" s="196"/>
      <c r="B185" s="196"/>
      <c r="C185" s="196"/>
      <c r="D185" s="196"/>
    </row>
    <row r="186" spans="1:4" ht="23.25" customHeight="1">
      <c r="A186" s="196"/>
      <c r="B186" s="196"/>
      <c r="C186" s="196"/>
      <c r="D186" s="196"/>
    </row>
    <row r="187" spans="1:4" ht="23.25" customHeight="1">
      <c r="A187" s="196"/>
      <c r="B187" s="196"/>
      <c r="C187" s="196"/>
      <c r="D187" s="196"/>
    </row>
    <row r="188" spans="1:4" ht="23.25" customHeight="1">
      <c r="A188" s="196"/>
      <c r="B188" s="196"/>
      <c r="C188" s="196"/>
      <c r="D188" s="196"/>
    </row>
    <row r="189" spans="1:4" ht="23.25" customHeight="1">
      <c r="A189" s="196"/>
      <c r="B189" s="196"/>
      <c r="C189" s="196"/>
      <c r="D189" s="196"/>
    </row>
    <row r="190" spans="1:4" ht="23.25" customHeight="1">
      <c r="A190" s="196"/>
      <c r="B190" s="196"/>
      <c r="C190" s="196"/>
      <c r="D190" s="196"/>
    </row>
    <row r="191" spans="1:4" ht="23.25" customHeight="1">
      <c r="A191" s="196"/>
      <c r="B191" s="196"/>
      <c r="C191" s="196"/>
      <c r="D191" s="196"/>
    </row>
    <row r="192" spans="1:4" ht="23.25" customHeight="1">
      <c r="A192" s="196"/>
      <c r="B192" s="196"/>
      <c r="C192" s="196"/>
      <c r="D192" s="196"/>
    </row>
    <row r="193" spans="1:4" ht="23.25" customHeight="1">
      <c r="A193" s="196"/>
      <c r="B193" s="196"/>
      <c r="C193" s="196"/>
      <c r="D193" s="196"/>
    </row>
    <row r="194" spans="1:4" ht="23.25" customHeight="1">
      <c r="A194" s="196"/>
      <c r="B194" s="196"/>
      <c r="C194" s="196"/>
      <c r="D194" s="196"/>
    </row>
    <row r="195" spans="1:4" ht="23.25" customHeight="1">
      <c r="A195" s="196"/>
      <c r="B195" s="196"/>
      <c r="C195" s="196"/>
      <c r="D195" s="196"/>
    </row>
    <row r="196" spans="1:4" ht="23.25" customHeight="1">
      <c r="A196" s="196"/>
      <c r="B196" s="196"/>
      <c r="C196" s="196"/>
      <c r="D196" s="196"/>
    </row>
    <row r="197" spans="1:4" ht="23.25" customHeight="1">
      <c r="A197" s="196"/>
      <c r="B197" s="196"/>
      <c r="C197" s="196"/>
      <c r="D197" s="196"/>
    </row>
    <row r="198" spans="1:4" ht="23.25" customHeight="1">
      <c r="A198" s="196"/>
      <c r="B198" s="196"/>
      <c r="C198" s="196"/>
      <c r="D198" s="196"/>
    </row>
    <row r="199" spans="1:4" ht="23.25" customHeight="1">
      <c r="A199" s="196"/>
      <c r="B199" s="196"/>
      <c r="C199" s="196"/>
      <c r="D199" s="196"/>
    </row>
    <row r="200" spans="1:4" ht="23.25" customHeight="1">
      <c r="A200" s="196"/>
      <c r="B200" s="196"/>
      <c r="C200" s="196"/>
      <c r="D200" s="196"/>
    </row>
    <row r="201" spans="1:4" ht="23.25" customHeight="1">
      <c r="A201" s="196"/>
      <c r="B201" s="196"/>
      <c r="C201" s="196"/>
      <c r="D201" s="196"/>
    </row>
    <row r="202" spans="1:4" ht="23.25" customHeight="1">
      <c r="A202" s="196"/>
      <c r="B202" s="196"/>
      <c r="C202" s="196"/>
      <c r="D202" s="196"/>
    </row>
    <row r="203" spans="1:4" ht="23.25" customHeight="1">
      <c r="A203" s="196"/>
      <c r="B203" s="196"/>
      <c r="C203" s="196"/>
      <c r="D203" s="196"/>
    </row>
    <row r="204" spans="1:4" ht="23.25" customHeight="1">
      <c r="A204" s="196"/>
      <c r="B204" s="196"/>
      <c r="C204" s="196"/>
      <c r="D204" s="196"/>
    </row>
    <row r="205" spans="1:4" ht="23.25" customHeight="1">
      <c r="A205" s="196"/>
      <c r="B205" s="196"/>
      <c r="C205" s="196"/>
      <c r="D205" s="196"/>
    </row>
    <row r="206" spans="1:4" ht="23.25" customHeight="1">
      <c r="A206" s="196"/>
      <c r="B206" s="196"/>
      <c r="C206" s="196"/>
      <c r="D206" s="196"/>
    </row>
    <row r="207" spans="1:4" ht="23.25" customHeight="1">
      <c r="A207" s="196"/>
      <c r="B207" s="196"/>
      <c r="C207" s="196"/>
      <c r="D207" s="196"/>
    </row>
    <row r="208" spans="1:4" ht="23.25" customHeight="1">
      <c r="A208" s="196"/>
      <c r="B208" s="196"/>
      <c r="C208" s="196"/>
      <c r="D208" s="196"/>
    </row>
    <row r="209" spans="1:4" ht="23.25" customHeight="1">
      <c r="A209" s="196"/>
      <c r="B209" s="196"/>
      <c r="C209" s="196"/>
      <c r="D209" s="196"/>
    </row>
    <row r="210" spans="1:4" ht="23.25" customHeight="1">
      <c r="A210" s="196"/>
      <c r="B210" s="196"/>
      <c r="C210" s="196"/>
      <c r="D210" s="196"/>
    </row>
    <row r="211" spans="1:4" ht="23.25" customHeight="1">
      <c r="A211" s="196"/>
      <c r="B211" s="196"/>
      <c r="C211" s="196"/>
      <c r="D211" s="196"/>
    </row>
    <row r="212" spans="1:4" ht="23.25" customHeight="1">
      <c r="A212" s="196"/>
      <c r="B212" s="196"/>
      <c r="C212" s="196"/>
      <c r="D212" s="196"/>
    </row>
    <row r="213" spans="1:4" ht="23.25" customHeight="1">
      <c r="A213" s="196"/>
      <c r="B213" s="196"/>
      <c r="C213" s="196"/>
      <c r="D213" s="196"/>
    </row>
    <row r="214" spans="1:4" ht="23.25" customHeight="1">
      <c r="A214" s="196"/>
      <c r="B214" s="196"/>
      <c r="C214" s="196"/>
      <c r="D214" s="196"/>
    </row>
    <row r="215" spans="1:4" ht="23.25" customHeight="1">
      <c r="A215" s="196"/>
      <c r="B215" s="196"/>
      <c r="C215" s="196"/>
      <c r="D215" s="196"/>
    </row>
    <row r="216" spans="1:4" ht="23.25" customHeight="1">
      <c r="A216" s="196"/>
      <c r="B216" s="196"/>
      <c r="C216" s="196"/>
      <c r="D216" s="196"/>
    </row>
    <row r="217" spans="1:4" ht="23.25" customHeight="1">
      <c r="A217" s="196"/>
      <c r="B217" s="196"/>
      <c r="C217" s="196"/>
      <c r="D217" s="196"/>
    </row>
    <row r="218" spans="1:4" ht="23.25" customHeight="1">
      <c r="A218" s="196"/>
      <c r="B218" s="196"/>
      <c r="C218" s="196"/>
      <c r="D218" s="196"/>
    </row>
    <row r="219" spans="1:4" ht="23.25" customHeight="1">
      <c r="A219" s="196"/>
      <c r="B219" s="196"/>
      <c r="C219" s="196"/>
      <c r="D219" s="196"/>
    </row>
    <row r="220" spans="1:4" ht="23.25" customHeight="1">
      <c r="A220" s="196"/>
      <c r="B220" s="196"/>
      <c r="C220" s="196"/>
      <c r="D220" s="196"/>
    </row>
    <row r="221" spans="1:4" ht="23.25" customHeight="1">
      <c r="A221" s="196"/>
      <c r="B221" s="196"/>
      <c r="C221" s="196"/>
      <c r="D221" s="196"/>
    </row>
    <row r="222" spans="1:4" ht="23.25" customHeight="1">
      <c r="A222" s="196"/>
      <c r="B222" s="196"/>
      <c r="C222" s="196"/>
      <c r="D222" s="196"/>
    </row>
    <row r="223" spans="1:4" ht="23.25" customHeight="1">
      <c r="A223" s="196"/>
      <c r="B223" s="196"/>
      <c r="C223" s="196"/>
      <c r="D223" s="196"/>
    </row>
    <row r="224" spans="1:4" ht="23.25" customHeight="1">
      <c r="A224" s="196"/>
      <c r="B224" s="196"/>
      <c r="C224" s="196"/>
      <c r="D224" s="196"/>
    </row>
    <row r="225" spans="1:4" ht="23.25" customHeight="1">
      <c r="A225" s="196"/>
      <c r="B225" s="196"/>
      <c r="C225" s="196"/>
      <c r="D225" s="196"/>
    </row>
    <row r="226" spans="1:4" ht="23.25" customHeight="1">
      <c r="A226" s="196"/>
      <c r="B226" s="196"/>
      <c r="C226" s="196"/>
      <c r="D226" s="196"/>
    </row>
    <row r="227" spans="1:4" ht="23.25" customHeight="1">
      <c r="A227" s="196"/>
      <c r="B227" s="196"/>
      <c r="C227" s="196"/>
      <c r="D227" s="196"/>
    </row>
    <row r="228" spans="1:4" ht="23.25" customHeight="1">
      <c r="A228" s="196"/>
      <c r="B228" s="196"/>
      <c r="C228" s="196"/>
      <c r="D228" s="196"/>
    </row>
    <row r="229" spans="1:4" ht="23.25" customHeight="1">
      <c r="A229" s="196"/>
      <c r="B229" s="196"/>
      <c r="C229" s="196"/>
      <c r="D229" s="196"/>
    </row>
    <row r="230" spans="1:4" ht="23.25" customHeight="1">
      <c r="A230" s="196"/>
      <c r="B230" s="196"/>
      <c r="C230" s="196"/>
      <c r="D230" s="196"/>
    </row>
    <row r="231" spans="1:4" ht="23.25" customHeight="1">
      <c r="A231" s="196"/>
      <c r="B231" s="196"/>
      <c r="C231" s="196"/>
      <c r="D231" s="196"/>
    </row>
    <row r="232" spans="1:4" ht="23.25" customHeight="1">
      <c r="A232" s="196"/>
      <c r="B232" s="196"/>
      <c r="C232" s="196"/>
      <c r="D232" s="196"/>
    </row>
    <row r="233" spans="1:4" ht="23.25" customHeight="1">
      <c r="A233" s="196"/>
      <c r="B233" s="196"/>
      <c r="C233" s="196"/>
      <c r="D233" s="196"/>
    </row>
    <row r="234" spans="1:4" ht="23.25" customHeight="1">
      <c r="A234" s="196"/>
      <c r="B234" s="196"/>
      <c r="C234" s="196"/>
      <c r="D234" s="196"/>
    </row>
    <row r="235" spans="1:4" ht="23.25" customHeight="1">
      <c r="A235" s="196"/>
      <c r="B235" s="196"/>
      <c r="C235" s="196"/>
      <c r="D235" s="196"/>
    </row>
    <row r="236" spans="1:4" ht="23.25" customHeight="1">
      <c r="A236" s="196"/>
      <c r="B236" s="196"/>
      <c r="C236" s="196"/>
      <c r="D236" s="196"/>
    </row>
    <row r="237" spans="1:4" ht="23.25" customHeight="1">
      <c r="A237" s="196"/>
      <c r="B237" s="196"/>
      <c r="C237" s="196"/>
      <c r="D237" s="196"/>
    </row>
    <row r="238" spans="1:4" ht="23.25" customHeight="1">
      <c r="A238" s="196"/>
      <c r="B238" s="196"/>
      <c r="C238" s="196"/>
      <c r="D238" s="196"/>
    </row>
    <row r="239" spans="1:4" ht="23.25" customHeight="1">
      <c r="A239" s="196"/>
      <c r="B239" s="196"/>
      <c r="C239" s="196"/>
      <c r="D239" s="196"/>
    </row>
    <row r="240" spans="1:4" ht="23.25" customHeight="1">
      <c r="A240" s="196"/>
      <c r="B240" s="196"/>
      <c r="C240" s="196"/>
      <c r="D240" s="196"/>
    </row>
    <row r="241" spans="1:4" ht="23.25" customHeight="1">
      <c r="A241" s="196"/>
      <c r="B241" s="196"/>
      <c r="C241" s="196"/>
      <c r="D241" s="196"/>
    </row>
    <row r="242" spans="1:4" ht="23.25" customHeight="1">
      <c r="A242" s="196"/>
      <c r="B242" s="196"/>
      <c r="C242" s="196"/>
      <c r="D242" s="196"/>
    </row>
    <row r="243" spans="1:4" ht="23.25" customHeight="1">
      <c r="A243" s="196"/>
      <c r="B243" s="196"/>
      <c r="C243" s="196"/>
      <c r="D243" s="196"/>
    </row>
    <row r="244" spans="1:4" ht="23.25" customHeight="1">
      <c r="A244" s="196"/>
      <c r="B244" s="196"/>
      <c r="C244" s="196"/>
      <c r="D244" s="196"/>
    </row>
    <row r="245" spans="1:4" ht="23.25" customHeight="1">
      <c r="A245" s="196"/>
      <c r="B245" s="196"/>
      <c r="C245" s="196"/>
      <c r="D245" s="196"/>
    </row>
    <row r="246" spans="1:4" ht="23.25" customHeight="1">
      <c r="A246" s="196"/>
      <c r="B246" s="196"/>
      <c r="C246" s="196"/>
      <c r="D246" s="196"/>
    </row>
    <row r="247" spans="1:4" ht="23.25" customHeight="1">
      <c r="A247" s="196"/>
      <c r="B247" s="196"/>
      <c r="C247" s="196"/>
      <c r="D247" s="196"/>
    </row>
    <row r="248" spans="1:4" ht="23.25" customHeight="1">
      <c r="A248" s="196"/>
      <c r="B248" s="196"/>
      <c r="C248" s="196"/>
      <c r="D248" s="196"/>
    </row>
    <row r="249" spans="1:4" ht="23.25" customHeight="1">
      <c r="A249" s="196"/>
      <c r="B249" s="196"/>
      <c r="C249" s="196"/>
      <c r="D249" s="196"/>
    </row>
    <row r="250" spans="1:4" ht="23.25" customHeight="1">
      <c r="A250" s="196"/>
      <c r="B250" s="196"/>
      <c r="C250" s="196"/>
      <c r="D250" s="196"/>
    </row>
    <row r="251" spans="1:4" ht="23.25" customHeight="1">
      <c r="A251" s="196"/>
      <c r="B251" s="196"/>
      <c r="C251" s="196"/>
      <c r="D251" s="196"/>
    </row>
    <row r="252" spans="1:4" ht="23.25" customHeight="1">
      <c r="A252" s="196"/>
      <c r="B252" s="196"/>
      <c r="C252" s="196"/>
      <c r="D252" s="196"/>
    </row>
    <row r="253" spans="1:4" ht="23.25" customHeight="1">
      <c r="A253" s="196"/>
      <c r="B253" s="196"/>
      <c r="C253" s="196"/>
      <c r="D253" s="196"/>
    </row>
    <row r="254" spans="1:4" ht="23.25" customHeight="1">
      <c r="A254" s="196"/>
      <c r="B254" s="196"/>
      <c r="C254" s="196"/>
      <c r="D254" s="196"/>
    </row>
    <row r="255" spans="1:4" ht="23.25" customHeight="1">
      <c r="A255" s="196"/>
      <c r="B255" s="196"/>
      <c r="C255" s="196"/>
      <c r="D255" s="196"/>
    </row>
    <row r="256" spans="1:4" ht="23.25" customHeight="1">
      <c r="A256" s="196"/>
      <c r="B256" s="196"/>
      <c r="C256" s="196"/>
      <c r="D256" s="196"/>
    </row>
    <row r="257" spans="1:4" ht="23.25" customHeight="1">
      <c r="A257" s="196"/>
      <c r="B257" s="196"/>
      <c r="C257" s="196"/>
      <c r="D257" s="196"/>
    </row>
    <row r="258" spans="1:4" ht="23.25" customHeight="1">
      <c r="A258" s="196"/>
      <c r="B258" s="196"/>
      <c r="C258" s="196"/>
      <c r="D258" s="196"/>
    </row>
    <row r="259" spans="1:4" ht="23.25" customHeight="1">
      <c r="A259" s="196"/>
      <c r="B259" s="196"/>
      <c r="C259" s="196"/>
      <c r="D259" s="196"/>
    </row>
    <row r="260" spans="1:4" ht="23.25" customHeight="1">
      <c r="A260" s="196"/>
      <c r="B260" s="196"/>
      <c r="C260" s="196"/>
      <c r="D260" s="196"/>
    </row>
    <row r="261" spans="1:4" ht="23.25" customHeight="1">
      <c r="A261" s="196"/>
      <c r="B261" s="196"/>
      <c r="C261" s="196"/>
      <c r="D261" s="196"/>
    </row>
    <row r="262" spans="1:4" ht="23.25" customHeight="1">
      <c r="A262" s="196"/>
      <c r="B262" s="196"/>
      <c r="C262" s="196"/>
      <c r="D262" s="196"/>
    </row>
    <row r="263" spans="1:4" ht="23.25" customHeight="1">
      <c r="A263" s="196"/>
      <c r="B263" s="196"/>
      <c r="C263" s="196"/>
      <c r="D263" s="196"/>
    </row>
  </sheetData>
  <sheetProtection formatCells="0" formatColumns="0" formatRows="0"/>
  <mergeCells count="4">
    <mergeCell ref="A2:C2"/>
    <mergeCell ref="A6:B6"/>
    <mergeCell ref="A39:A41"/>
    <mergeCell ref="A63:A66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21</vt:i4>
      </vt:variant>
    </vt:vector>
  </HeadingPairs>
  <TitlesOfParts>
    <vt:vector size="32" baseType="lpstr">
      <vt:lpstr>部门收支总表</vt:lpstr>
      <vt:lpstr>部门收入总表</vt:lpstr>
      <vt:lpstr>部门支出总表</vt:lpstr>
      <vt:lpstr>财政拨款收支总表</vt:lpstr>
      <vt:lpstr>一般公共预算支出表</vt:lpstr>
      <vt:lpstr>一般公共预算基本支出表</vt:lpstr>
      <vt:lpstr>三公经费</vt:lpstr>
      <vt:lpstr>政府性基金预算支出表</vt:lpstr>
      <vt:lpstr>基金经济分类表</vt:lpstr>
      <vt:lpstr>政府采购预算表</vt:lpstr>
      <vt:lpstr>政府一般公共预算经济分类</vt:lpstr>
      <vt:lpstr>部门收入总表!Print_Area</vt:lpstr>
      <vt:lpstr>部门收支总表!Print_Area</vt:lpstr>
      <vt:lpstr>部门支出总表!Print_Area</vt:lpstr>
      <vt:lpstr>财政拨款收支总表!Print_Area</vt:lpstr>
      <vt:lpstr>基金经济分类表!Print_Area</vt:lpstr>
      <vt:lpstr>三公经费!Print_Area</vt:lpstr>
      <vt:lpstr>一般公共预算基本支出表!Print_Area</vt:lpstr>
      <vt:lpstr>一般公共预算支出表!Print_Area</vt:lpstr>
      <vt:lpstr>政府采购预算表!Print_Area</vt:lpstr>
      <vt:lpstr>政府性基金预算支出表!Print_Area</vt:lpstr>
      <vt:lpstr>政府一般公共预算经济分类!Print_Area</vt:lpstr>
      <vt:lpstr>部门收入总表!Print_Titles</vt:lpstr>
      <vt:lpstr>部门收支总表!Print_Titles</vt:lpstr>
      <vt:lpstr>部门支出总表!Print_Titles</vt:lpstr>
      <vt:lpstr>财政拨款收支总表!Print_Titles</vt:lpstr>
      <vt:lpstr>基金经济分类表!Print_Titles</vt:lpstr>
      <vt:lpstr>一般公共预算基本支出表!Print_Titles</vt:lpstr>
      <vt:lpstr>一般公共预算支出表!Print_Titles</vt:lpstr>
      <vt:lpstr>政府采购预算表!Print_Titles</vt:lpstr>
      <vt:lpstr>政府性基金预算支出表!Print_Titles</vt:lpstr>
      <vt:lpstr>政府一般公共预算经济分类!Print_Titles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null,null,总收发</cp:lastModifiedBy>
  <cp:lastPrinted>2018-01-08T07:54:38Z</cp:lastPrinted>
  <dcterms:created xsi:type="dcterms:W3CDTF">2012-03-23T06:21:38Z</dcterms:created>
  <dcterms:modified xsi:type="dcterms:W3CDTF">2018-01-08T07:32:48Z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4134042</vt:i4>
  </property>
</Properties>
</file>